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01 - SESC\3 - GURUPI\03 - SESC LER GURUPI\PROJETOS LER GURUPI\LICITAÇÃO (falta a ultima correção dos orçamentos)\ORÇAMENTO\"/>
    </mc:Choice>
  </mc:AlternateContent>
  <bookViews>
    <workbookView xWindow="0" yWindow="0" windowWidth="28800" windowHeight="12300"/>
  </bookViews>
  <sheets>
    <sheet name="PLANILHA ORÇAMENTÁRIA" sheetId="2" r:id="rId1"/>
    <sheet name="CRONOGRAMA" sheetId="6" r:id="rId2"/>
    <sheet name="COMPOSIÇÃO" sheetId="17" r:id="rId3"/>
  </sheets>
  <externalReferences>
    <externalReference r:id="rId4"/>
  </externalReferences>
  <definedNames>
    <definedName name="EMPRESAS">OFFSET(#REF!,1,0):OFFSET(#REF!,-1,0)</definedName>
    <definedName name="Import.DescLote" hidden="1">[1]DADOS!$F$17</definedName>
    <definedName name="INDICES">OFFSET(#REF!,1,0):OFFSET(#REF!,-1,0)</definedName>
    <definedName name="NCOMPOSICOES">172</definedName>
    <definedName name="ORÇAMENTO.BancoRef" hidden="1">#REF!</definedName>
    <definedName name="ORÇAMENTO.CustoUnitario" hidden="1">ROUND(#REF!,15-13*#REF!)</definedName>
    <definedName name="ORÇAMENTO.PrecoUnitarioLicitado" hidden="1">#REF!</definedName>
    <definedName name="REFERENCIA.Descricao" hidden="1">IF(ISNUMBER(#REF!),OFFSET(INDIRECT(ORÇAMENTO.BancoRef),#REF!-1,3,1),#REF!)</definedName>
    <definedName name="REFERENCIA.Unidade" hidden="1">IF(ISNUMBER(#REF!),OFFSET(INDIRECT(ORÇAMENTO.BancoRef),#REF!-1,4,1),"-")</definedName>
    <definedName name="SomaAgrup" hidden="1">SUMIF(OFFSET(#REF!,1,0,#REF!),"S",OFFSET(#REF!,1,0,#REF!))</definedName>
    <definedName name="TIPOORCAMENTO" hidden="1">IF(VALUE([1]MENU!$O$3)=2,"Licitado","Proposto")</definedName>
    <definedName name="VTOTAL1" hidden="1">ROUND(#REF!*#REF!,15-13*#REF!)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2" l="1"/>
  <c r="I9" i="2"/>
  <c r="I222" i="2"/>
  <c r="I347" i="2"/>
  <c r="I342" i="2"/>
  <c r="D39" i="6" s="1"/>
  <c r="P39" i="6" s="1"/>
  <c r="I337" i="2"/>
  <c r="I334" i="2"/>
  <c r="I329" i="2"/>
  <c r="D36" i="6" s="1"/>
  <c r="N36" i="6" s="1"/>
  <c r="I318" i="2"/>
  <c r="D35" i="6" s="1"/>
  <c r="I297" i="2"/>
  <c r="D33" i="6" s="1"/>
  <c r="I262" i="2"/>
  <c r="I256" i="2"/>
  <c r="I253" i="2"/>
  <c r="D30" i="6" s="1"/>
  <c r="I250" i="2"/>
  <c r="I243" i="2"/>
  <c r="I236" i="2"/>
  <c r="D27" i="6" s="1"/>
  <c r="I227" i="2"/>
  <c r="I223" i="2"/>
  <c r="D25" i="6" s="1"/>
  <c r="I220" i="2"/>
  <c r="D23" i="6" s="1"/>
  <c r="L23" i="6" s="1"/>
  <c r="T23" i="6" s="1"/>
  <c r="I168" i="2"/>
  <c r="D22" i="6" s="1"/>
  <c r="J22" i="6" s="1"/>
  <c r="I165" i="2"/>
  <c r="I146" i="2"/>
  <c r="I102" i="2"/>
  <c r="I93" i="2"/>
  <c r="I43" i="2"/>
  <c r="D17" i="6" s="1"/>
  <c r="I41" i="2"/>
  <c r="I38" i="2"/>
  <c r="D15" i="6" s="1"/>
  <c r="I29" i="2"/>
  <c r="I24" i="2"/>
  <c r="I14" i="2"/>
  <c r="I10" i="2"/>
  <c r="U38" i="6"/>
  <c r="U39" i="6"/>
  <c r="U40" i="6"/>
  <c r="D32" i="6"/>
  <c r="D31" i="6"/>
  <c r="C31" i="6"/>
  <c r="C30" i="6"/>
  <c r="D29" i="6"/>
  <c r="C29" i="6"/>
  <c r="D28" i="6"/>
  <c r="C28" i="6"/>
  <c r="C27" i="6"/>
  <c r="D26" i="6"/>
  <c r="C26" i="6"/>
  <c r="C25" i="6"/>
  <c r="U22" i="6"/>
  <c r="U23" i="6"/>
  <c r="D21" i="6"/>
  <c r="C21" i="6"/>
  <c r="D19" i="6"/>
  <c r="C19" i="6"/>
  <c r="C17" i="6"/>
  <c r="D16" i="6"/>
  <c r="C16" i="6"/>
  <c r="C15" i="6"/>
  <c r="D14" i="6"/>
  <c r="C14" i="6"/>
  <c r="D13" i="6"/>
  <c r="C13" i="6"/>
  <c r="C32" i="6"/>
  <c r="C33" i="6"/>
  <c r="C35" i="6"/>
  <c r="D37" i="6"/>
  <c r="D38" i="6"/>
  <c r="P38" i="6" s="1"/>
  <c r="D40" i="6"/>
  <c r="P40" i="6" s="1"/>
  <c r="T40" i="6" s="1"/>
  <c r="B40" i="6"/>
  <c r="C40" i="6"/>
  <c r="C39" i="6"/>
  <c r="B39" i="6"/>
  <c r="C36" i="6"/>
  <c r="C37" i="6"/>
  <c r="C38" i="6"/>
  <c r="B38" i="6"/>
  <c r="B37" i="6"/>
  <c r="B36" i="6"/>
  <c r="B35" i="6"/>
  <c r="B33" i="6"/>
  <c r="B32" i="6"/>
  <c r="B31" i="6"/>
  <c r="B30" i="6"/>
  <c r="B29" i="6"/>
  <c r="B28" i="6"/>
  <c r="B27" i="6"/>
  <c r="B26" i="6"/>
  <c r="B25" i="6"/>
  <c r="C22" i="6"/>
  <c r="C23" i="6"/>
  <c r="C24" i="6"/>
  <c r="B24" i="6"/>
  <c r="B23" i="6"/>
  <c r="B22" i="6"/>
  <c r="B21" i="6"/>
  <c r="B20" i="6"/>
  <c r="B19" i="6"/>
  <c r="B18" i="6"/>
  <c r="B17" i="6"/>
  <c r="B16" i="6"/>
  <c r="B15" i="6"/>
  <c r="B14" i="6"/>
  <c r="B13" i="6"/>
  <c r="D12" i="6"/>
  <c r="C12" i="6"/>
  <c r="B12" i="6"/>
  <c r="D11" i="6"/>
  <c r="L22" i="6" l="1"/>
  <c r="N22" i="6" s="1"/>
  <c r="L38" i="6"/>
  <c r="T38" i="6" s="1"/>
  <c r="N39" i="6"/>
  <c r="T39" i="6" s="1"/>
  <c r="N38" i="6"/>
  <c r="R43" i="6"/>
  <c r="C10" i="6"/>
  <c r="B10" i="6"/>
  <c r="U14" i="6"/>
  <c r="U15" i="6"/>
  <c r="U16" i="6"/>
  <c r="U17" i="6"/>
  <c r="U18" i="6"/>
  <c r="U19" i="6"/>
  <c r="U20" i="6"/>
  <c r="U21" i="6"/>
  <c r="U25" i="6"/>
  <c r="U26" i="6"/>
  <c r="U27" i="6"/>
  <c r="U28" i="6"/>
  <c r="U29" i="6"/>
  <c r="U30" i="6"/>
  <c r="U31" i="6"/>
  <c r="U32" i="6"/>
  <c r="U33" i="6"/>
  <c r="U34" i="6"/>
  <c r="U35" i="6"/>
  <c r="U36" i="6"/>
  <c r="U37" i="6"/>
  <c r="U13" i="6"/>
  <c r="U12" i="6"/>
  <c r="U11" i="6"/>
  <c r="J32" i="6"/>
  <c r="L31" i="6"/>
  <c r="P30" i="6"/>
  <c r="J29" i="6"/>
  <c r="P27" i="6"/>
  <c r="F26" i="6"/>
  <c r="H25" i="6"/>
  <c r="J16" i="6"/>
  <c r="P37" i="6"/>
  <c r="P36" i="6"/>
  <c r="F35" i="6"/>
  <c r="D34" i="6"/>
  <c r="H34" i="6" s="1"/>
  <c r="C34" i="6"/>
  <c r="J33" i="6"/>
  <c r="B34" i="6"/>
  <c r="T22" i="6" l="1"/>
  <c r="N27" i="6"/>
  <c r="T27" i="6" s="1"/>
  <c r="L35" i="6"/>
  <c r="F33" i="6"/>
  <c r="N37" i="6"/>
  <c r="F25" i="6"/>
  <c r="H16" i="6"/>
  <c r="N29" i="6"/>
  <c r="N32" i="6"/>
  <c r="L32" i="6"/>
  <c r="N30" i="6"/>
  <c r="N35" i="6"/>
  <c r="N31" i="6"/>
  <c r="H33" i="6"/>
  <c r="F30" i="6"/>
  <c r="P35" i="6"/>
  <c r="F31" i="6"/>
  <c r="H31" i="6"/>
  <c r="J34" i="6"/>
  <c r="L37" i="6"/>
  <c r="H26" i="6"/>
  <c r="F28" i="6"/>
  <c r="J26" i="6"/>
  <c r="F32" i="6"/>
  <c r="L29" i="6"/>
  <c r="H28" i="6"/>
  <c r="F29" i="6"/>
  <c r="J31" i="6"/>
  <c r="J28" i="6"/>
  <c r="H29" i="6"/>
  <c r="F34" i="6"/>
  <c r="E43" i="6"/>
  <c r="L16" i="6"/>
  <c r="D20" i="6"/>
  <c r="F20" i="6" s="1"/>
  <c r="F19" i="6"/>
  <c r="D18" i="6"/>
  <c r="F18" i="6" s="1"/>
  <c r="F17" i="6"/>
  <c r="F15" i="6"/>
  <c r="F14" i="6"/>
  <c r="F13" i="6"/>
  <c r="F12" i="6"/>
  <c r="C18" i="6"/>
  <c r="C11" i="6"/>
  <c r="C20" i="6"/>
  <c r="B11" i="6"/>
  <c r="N11" i="6" l="1"/>
  <c r="P11" i="6"/>
  <c r="P43" i="6" s="1"/>
  <c r="D43" i="6"/>
  <c r="T26" i="6"/>
  <c r="T32" i="6"/>
  <c r="T31" i="6"/>
  <c r="T28" i="6"/>
  <c r="T25" i="6"/>
  <c r="T36" i="6"/>
  <c r="N16" i="6"/>
  <c r="T34" i="6"/>
  <c r="T37" i="6"/>
  <c r="T33" i="6"/>
  <c r="T29" i="6"/>
  <c r="L21" i="6"/>
  <c r="L14" i="6"/>
  <c r="L17" i="6"/>
  <c r="J17" i="6"/>
  <c r="J14" i="6"/>
  <c r="H14" i="6"/>
  <c r="L18" i="6"/>
  <c r="J18" i="6"/>
  <c r="J13" i="6"/>
  <c r="H18" i="6"/>
  <c r="H12" i="6"/>
  <c r="H20" i="6"/>
  <c r="H11" i="6"/>
  <c r="F16" i="6"/>
  <c r="L19" i="6"/>
  <c r="L15" i="6"/>
  <c r="L11" i="6"/>
  <c r="F11" i="6"/>
  <c r="H19" i="6"/>
  <c r="H15" i="6"/>
  <c r="H13" i="6"/>
  <c r="J11" i="6"/>
  <c r="J19" i="6"/>
  <c r="J15" i="6"/>
  <c r="F43" i="6" l="1"/>
  <c r="F44" i="6" s="1"/>
  <c r="L43" i="6"/>
  <c r="H43" i="6"/>
  <c r="J43" i="6"/>
  <c r="T30" i="6"/>
  <c r="T35" i="6"/>
  <c r="T16" i="6"/>
  <c r="N18" i="6"/>
  <c r="N14" i="6"/>
  <c r="N19" i="6"/>
  <c r="N12" i="6"/>
  <c r="T12" i="6" s="1"/>
  <c r="N20" i="6"/>
  <c r="N15" i="6"/>
  <c r="T15" i="6" s="1"/>
  <c r="N13" i="6"/>
  <c r="N17" i="6"/>
  <c r="N21" i="6"/>
  <c r="N43" i="6" l="1"/>
  <c r="T11" i="6"/>
  <c r="T13" i="6"/>
  <c r="T20" i="6"/>
  <c r="T17" i="6"/>
  <c r="T18" i="6"/>
  <c r="T14" i="6"/>
  <c r="T21" i="6"/>
  <c r="T19" i="6"/>
  <c r="H44" i="6"/>
  <c r="J44" i="6" s="1"/>
  <c r="L44" i="6" s="1"/>
  <c r="N44" i="6" l="1"/>
  <c r="P44" i="6" s="1"/>
  <c r="T43" i="6"/>
</calcChain>
</file>

<file path=xl/sharedStrings.xml><?xml version="1.0" encoding="utf-8"?>
<sst xmlns="http://schemas.openxmlformats.org/spreadsheetml/2006/main" count="3604" uniqueCount="1434">
  <si>
    <t>Item</t>
  </si>
  <si>
    <t>Fonte</t>
  </si>
  <si>
    <t>Código</t>
  </si>
  <si>
    <t>Descrição</t>
  </si>
  <si>
    <t>Preço Unitário (com BDI) (R$)</t>
  </si>
  <si>
    <t>Preço Total
(R$)</t>
  </si>
  <si>
    <t>SINAPI</t>
  </si>
  <si>
    <t>REFORMA  E AMPLIAÇÃO DO SESC LER EM GURUPI - TO</t>
  </si>
  <si>
    <t>SERVIÇOS PRELIMINARES</t>
  </si>
  <si>
    <t>Composição</t>
  </si>
  <si>
    <t>CP008</t>
  </si>
  <si>
    <t>97622</t>
  </si>
  <si>
    <t>97640</t>
  </si>
  <si>
    <t>97663</t>
  </si>
  <si>
    <t>97645</t>
  </si>
  <si>
    <t>97644</t>
  </si>
  <si>
    <t>CP045</t>
  </si>
  <si>
    <t>CP021</t>
  </si>
  <si>
    <t>ALVENARIA</t>
  </si>
  <si>
    <t>103334</t>
  </si>
  <si>
    <t>89173</t>
  </si>
  <si>
    <t>101161</t>
  </si>
  <si>
    <t>PISOS E REVESTIMENTOS</t>
  </si>
  <si>
    <t>104162</t>
  </si>
  <si>
    <t>CP043</t>
  </si>
  <si>
    <t>SEINFRA</t>
  </si>
  <si>
    <t>C4440</t>
  </si>
  <si>
    <t>C4435</t>
  </si>
  <si>
    <t>C2828</t>
  </si>
  <si>
    <t>CP047</t>
  </si>
  <si>
    <t>CP050</t>
  </si>
  <si>
    <t>PINTURA</t>
  </si>
  <si>
    <t>88424</t>
  </si>
  <si>
    <t>88489</t>
  </si>
  <si>
    <t>FORRO</t>
  </si>
  <si>
    <t>CP048</t>
  </si>
  <si>
    <t>INSTALAÇÕES ELÉTRICAS/TELEFÔNICAS/LÓGICA</t>
  </si>
  <si>
    <t>CP022</t>
  </si>
  <si>
    <t>CP034</t>
  </si>
  <si>
    <t>91939</t>
  </si>
  <si>
    <t>91937</t>
  </si>
  <si>
    <t>CP035</t>
  </si>
  <si>
    <t>CP039</t>
  </si>
  <si>
    <t>91924</t>
  </si>
  <si>
    <t>91932</t>
  </si>
  <si>
    <t>91926</t>
  </si>
  <si>
    <t>101888</t>
  </si>
  <si>
    <t>91928</t>
  </si>
  <si>
    <t>CP040</t>
  </si>
  <si>
    <t>92033</t>
  </si>
  <si>
    <t>92025</t>
  </si>
  <si>
    <t>92027</t>
  </si>
  <si>
    <t>CP023</t>
  </si>
  <si>
    <t>92006</t>
  </si>
  <si>
    <t>92007</t>
  </si>
  <si>
    <t>101895</t>
  </si>
  <si>
    <t>93653</t>
  </si>
  <si>
    <t>93654</t>
  </si>
  <si>
    <t>93655</t>
  </si>
  <si>
    <t>93656</t>
  </si>
  <si>
    <t>91837</t>
  </si>
  <si>
    <t>91835</t>
  </si>
  <si>
    <t>97667</t>
  </si>
  <si>
    <t>91840</t>
  </si>
  <si>
    <t>97668</t>
  </si>
  <si>
    <t>CP024</t>
  </si>
  <si>
    <t>103782</t>
  </si>
  <si>
    <t>101538</t>
  </si>
  <si>
    <t>CP025</t>
  </si>
  <si>
    <t>96985</t>
  </si>
  <si>
    <t>101548</t>
  </si>
  <si>
    <t>CP026</t>
  </si>
  <si>
    <t>92656</t>
  </si>
  <si>
    <t>CP027</t>
  </si>
  <si>
    <t>101880</t>
  </si>
  <si>
    <t>CP028</t>
  </si>
  <si>
    <t>CP029</t>
  </si>
  <si>
    <t>CLIMATIZAÇÃO</t>
  </si>
  <si>
    <t>103251</t>
  </si>
  <si>
    <t>103254</t>
  </si>
  <si>
    <t>CP030</t>
  </si>
  <si>
    <t>CP031</t>
  </si>
  <si>
    <t>CP032</t>
  </si>
  <si>
    <t>CP033</t>
  </si>
  <si>
    <t>103289</t>
  </si>
  <si>
    <t>97328</t>
  </si>
  <si>
    <t>INSTALAÇÕES HIDROSSANITÁRIAS</t>
  </si>
  <si>
    <t>89987</t>
  </si>
  <si>
    <t>94792</t>
  </si>
  <si>
    <t>86914</t>
  </si>
  <si>
    <t>100878</t>
  </si>
  <si>
    <t>86886</t>
  </si>
  <si>
    <t>86884</t>
  </si>
  <si>
    <t>94656</t>
  </si>
  <si>
    <t>94658</t>
  </si>
  <si>
    <t>89362</t>
  </si>
  <si>
    <t>89492</t>
  </si>
  <si>
    <t>103974</t>
  </si>
  <si>
    <t>89427</t>
  </si>
  <si>
    <t>89446</t>
  </si>
  <si>
    <t>89357</t>
  </si>
  <si>
    <t>96763</t>
  </si>
  <si>
    <t>CP036</t>
  </si>
  <si>
    <t>CP037</t>
  </si>
  <si>
    <t>89442</t>
  </si>
  <si>
    <t>102623</t>
  </si>
  <si>
    <t>102264</t>
  </si>
  <si>
    <t>89798</t>
  </si>
  <si>
    <t>104348</t>
  </si>
  <si>
    <t>86883</t>
  </si>
  <si>
    <t>89748</t>
  </si>
  <si>
    <t>89803</t>
  </si>
  <si>
    <t>89810</t>
  </si>
  <si>
    <t>89726</t>
  </si>
  <si>
    <t>89802</t>
  </si>
  <si>
    <t>89809</t>
  </si>
  <si>
    <t>89724</t>
  </si>
  <si>
    <t>89861</t>
  </si>
  <si>
    <t>CP038</t>
  </si>
  <si>
    <t>89821</t>
  </si>
  <si>
    <t>89800</t>
  </si>
  <si>
    <t>89711</t>
  </si>
  <si>
    <t>89801</t>
  </si>
  <si>
    <t>104328</t>
  </si>
  <si>
    <t>89785</t>
  </si>
  <si>
    <t>86878</t>
  </si>
  <si>
    <t>ESQUADRIAS E PORTAS METÁLICAS</t>
  </si>
  <si>
    <t>CP044</t>
  </si>
  <si>
    <t>99861</t>
  </si>
  <si>
    <t>COBERTURA</t>
  </si>
  <si>
    <t>CP049</t>
  </si>
  <si>
    <t>DIVERSOS</t>
  </si>
  <si>
    <t>99804</t>
  </si>
  <si>
    <t>Custo Unitário (sem BDI) (R$)</t>
  </si>
  <si>
    <t>-</t>
  </si>
  <si>
    <t>1.</t>
  </si>
  <si>
    <t>1.1.</t>
  </si>
  <si>
    <t>1.2.</t>
  </si>
  <si>
    <t>ADMINISTRAÇÃO LOCAL</t>
  </si>
  <si>
    <t>%</t>
  </si>
  <si>
    <t>PLACA DE OBRA - PADRÃO GOVERNO FEDERAL - FORNECIMENTO E INSTALAÇÃO</t>
  </si>
  <si>
    <t>M2</t>
  </si>
  <si>
    <t>DEMOLIÇÃO DE ALVENARIA DE BLOCO FURADO, DE FORMA MANUAL, SEM REAPROVEITAMENTO. AF_12/2017</t>
  </si>
  <si>
    <t>M3</t>
  </si>
  <si>
    <t>REMOÇÃO DE FORROS DE DRYWALL, PVC E FIBROMINERAL, DE FORMA MANUAL, SEM REAPROVEITAMENTO. AF_12/2017</t>
  </si>
  <si>
    <t>REMOÇÃO DE LOUÇAS, DE FORMA MANUAL, SEM REAPROVEITAMENTO. AF_12/2017</t>
  </si>
  <si>
    <t>UN</t>
  </si>
  <si>
    <t>REMOÇÃO DE JANELAS, DE FORMA MANUAL, SEM REAPROVEITAMENTO. AF_12/2017</t>
  </si>
  <si>
    <t>REMOÇÃO DE PORTAS, DE FORMA MANUAL, SEM REAPROVEITAMENTO. AF_12/2017</t>
  </si>
  <si>
    <t>BARRACÃO DE OBRA</t>
  </si>
  <si>
    <t>1.3.</t>
  </si>
  <si>
    <t>ALVENARIA DE VEDAÇÃO DE BLOCOS CERÂMICOS FURADOS NA HORIZONTAL DE 14X9X19 CM (ESPESSURA 14 CM, BLOCO DEITADO) E ARGAMASSA DE ASSENTAMENTO COM PREPARO EM BETONEIRA. AF_12/2021</t>
  </si>
  <si>
    <t>(COMPOSIÇÃO REPRESENTATIVA) DO SERVIÇO DE EMBOÇO/MASSA ÚNICA, APLICADO MANUALMENTE, TRAÇO 1:2:8, EM BETONEIRA DE 400L, PAREDES INTERNAS, COM EXECUÇÃO DE TALISCAS, EDIFICAÇÃO HABITACIONAL UNIFAMILIAR (CASAS) E EDIFICAÇÃO PÚBLICA PADRÃO. AF_12/2014</t>
  </si>
  <si>
    <t>ALVENARIA DE VEDAÇÃO COM ELEMENTO VAZADO DE CONCRETO (COBOGÓ) DE 7X50X50CM E ARGAMASSA DE ASSENTAMENTO COM PREPARO EM BETONEIRA. AF_05/2020</t>
  </si>
  <si>
    <t>1.4.</t>
  </si>
  <si>
    <t>PISO EM GRANILITE, MARMORITE OU GRANITINA EM AMBIENTES INTERNOS, COM ESPESSURA DE 8 MM, INCLUSO MISTURA EM BETONEIRA, COLOCAÇÃO DAS JUNTAS, APLICAÇÃO DO PISO, 4 POLIMENTOS COM POLITRIZ, ESTUCAMENTO, SELADOR E CERA. AF_06/2022</t>
  </si>
  <si>
    <t>RODAPÉ EM GRANITINA - FORNECIMENTO E INSTALAÇÃO</t>
  </si>
  <si>
    <t>M</t>
  </si>
  <si>
    <t>PORCELANATO POLIDO C/ ARG. CIMENTO E AREIA P/ PISO</t>
  </si>
  <si>
    <t>PORCELANATO RETIFICADO POLIDO C/ ARG. CIMENTO E AREIA P/ PAREDE</t>
  </si>
  <si>
    <t>REJUNTAMENTO C/ ARG. PRÉ-FABRICADA, JUNTA ENTRE 6mm E 10mm EM CERÂMICA, ACIMA DE 30x30 cm (900 cm²) E PORCELANATOS (PAREDE/PISO)</t>
  </si>
  <si>
    <t>EXECUÇÃO DE PASSEIO EM PISO INTERTRAVADO, COM BLOCO RETANGULAR COR NATURAL DE 20 X 10 CM, ESPESSURA 6 CM. AF_10/2022 - (INCLUSO ESPALHAMENTO MANUAL E COMPACTAÇÃO) - FORNECIMENTO E EXECUÇÃO</t>
  </si>
  <si>
    <t>BANCADA DE GRANITO C/ ESPELHO - FORNECIMENTO E INSTALAÇÃO</t>
  </si>
  <si>
    <t>1.5.</t>
  </si>
  <si>
    <t>APLICAÇÃO MANUAL DE PINTURA COM TINTA TEXTURIZADA ACRÍLICA EM PANOS COM PRESENÇA DE VÃOS DE EDIFÍCIOS DE MÚLTIPLOS PAVIMENTOS, DUAS CORES. AF_06/2014</t>
  </si>
  <si>
    <t>APLICAÇÃO MANUAL DE PINTURA COM TINTA LÁTEX ACRÍLICA EM PAREDES, DUAS DEMÃOS. AF_06/2014</t>
  </si>
  <si>
    <t>1.6.</t>
  </si>
  <si>
    <t xml:space="preserve">FORRO DE FIBRA MINERAL EM PLACAS DE 625 X 625 MM, E = 15 MM, BORDA RETA, COM PINTURA ANTIMOFO, APOIADO EM PERFIL DE ACO GALVANIZADO COM 24 MM DE BASE - FORNECIMENTO E INSTALAÇÃO                                                                                             </t>
  </si>
  <si>
    <t>1.7.</t>
  </si>
  <si>
    <t xml:space="preserve">CABECOTE PARA ENTRADA DE LINHA DE ALIMENTACAO PARA ELETRODUTO, EM LIGA DE ALUMINIO COM ACABAMENTO ANTI CORROSIVO, COM FIXACAO POR ENCAIXE LISO DE 360 GRAUS, DE 1" - FORNECIMENTO E INSTALAÇÃO                                                                                            </t>
  </si>
  <si>
    <t xml:space="preserve">TUBO DE COBRE FLEXIVEL, D = 3/4 ", E = 0,79 MM, PARA AR-CONDICIONADO/ INSTALACOES GAS RESIDENCIAIS E COMERCIAIS - FORNECIMENTO E INSTALAÇÃO                                                                                                                                              </t>
  </si>
  <si>
    <t>CAIXA RETANGULAR 4" X 2" ALTA (2,00 M DO PISO), PVC, INSTALADA EM PAREDE - FORNECIMENTO E INSTALAÇÃO. AF_12/2015</t>
  </si>
  <si>
    <t>CAIXA OCTOGONAL 3" X 3", PVC, INSTALADA EM LAJE - FORNECIMENTO E INSTALAÇÃO. AF_12/2015</t>
  </si>
  <si>
    <t xml:space="preserve">DUCHA HIGIENICA PLASTICA COM REGISTRO METALICO 1/2 " - FORNECIMENTO E INSTALAÇÃO                                                                                                                                                                                                           </t>
  </si>
  <si>
    <t xml:space="preserve">UN    </t>
  </si>
  <si>
    <t>CAIXA DE INSPEÇÃO 60 X 60 COM TAMPA DE FERRO FUNDIDO - FORNECIMENTO E INSTALAÇÃO</t>
  </si>
  <si>
    <t>CABO DE COBRE FLEXÍVEL ISOLADO, 1,5 MM², ANTI-CHAMA 450/750 V, PARA CIRCUITOS TERMINAIS - FORNECIMENTO E INSTALAÇÃO. AF_12/2015</t>
  </si>
  <si>
    <t>CABO DE COBRE FLEXÍVEL ISOLADO, 10 MM², ANTI-CHAMA 450/750 V, PARA CIRCUITOS TERMINAIS - FORNECIMENTO E INSTALAÇÃO. AF_12/2015</t>
  </si>
  <si>
    <t>CABO DE COBRE FLEXÍVEL ISOLADO, 2,5 MM², ANTI-CHAMA 450/750 V, PARA CIRCUITOS TERMINAIS - FORNECIMENTO E INSTALAÇÃO. AF_12/2015</t>
  </si>
  <si>
    <t>CABO DE COBRE ISOLADO, 25 MM², ANTI-CHAMA 450/750 V, INSTALADO EM ELETROCALHA OU PERFILADO - FORNECIMENTO E INSTALAÇÃO. AF_10/2020</t>
  </si>
  <si>
    <t>CABO DE COBRE FLEXÍVEL ISOLADO, 4 MM², ANTI-CHAMA 450/750 V, PARA CIRCUITOS TERMINAIS - FORNECIMENTO E INSTALAÇÃO. AF_12/2015</t>
  </si>
  <si>
    <t xml:space="preserve">ANEL DE VEDACAO, PVC FLEXIVEL, 100 MM, PARA SAIDA DE BACIA / VASO SANITARIO - FORNECIMENTO E INSTALAÇÃO                                                                                                                                                                             </t>
  </si>
  <si>
    <t>INTERRUPTOR PARALELO (2 MÓDULOS) COM 1 TOMADA DE EMBUTIR 2P+T 10 A,  INCLUINDO SUPORTE E PLACA - FORNECIMENTO E INSTALAÇÃO. AF_12/2015</t>
  </si>
  <si>
    <t>INTERRUPTOR SIMPLES (1 MÓDULO) COM 2 TOMADAS DE EMBUTIR 2P+T 10 A,  INCLUINDO SUPORTE E PLACA - FORNECIMENTO E INSTALAÇÃO. AF_12/2015</t>
  </si>
  <si>
    <t>INTERRUPTOR SIMPLES (2 MÓDULOS) COM 1 TOMADA DE EMBUTIR 2P+T 10 A,  INCLUINDO SUPORTE E PLACA - FORNECIMENTO E INSTALAÇÃO. AF_12/2015</t>
  </si>
  <si>
    <t>CONJUNTO PLACA COM FURO</t>
  </si>
  <si>
    <t>TOMADA BAIXA DE EMBUTIR (2 MÓDULOS), 2P+T 10 A, SEM SUPORTE E SEM PLACA - FORNECIMENTO E INSTALAÇÃO. AF_12/2015</t>
  </si>
  <si>
    <t>TOMADA BAIXA DE EMBUTIR (2 MÓDULOS), 2P+T 20 A, SEM SUPORTE E SEM PLACA - FORNECIMENTO E INSTALAÇÃO. AF_12/2015</t>
  </si>
  <si>
    <t>DISJUNTOR TERMOMAGNÉTICO TRIPOLAR , CORRENTE NOMINAL DE 125A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</si>
  <si>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</si>
  <si>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</si>
  <si>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</si>
  <si>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</si>
  <si>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ELETRODUTO FLEXÍVEL CORRUGADO REFORÇADO, PVC, DN 32 MM (1"), PARA CIRCUITOS TERMINAIS, INSTALADO EM FORRO - FORNECIMENTO E INSTALAÇÃO. AF_12/2015</t>
  </si>
  <si>
    <t>ELETRODUTO FLEXÍVEL CORRUGADO REFORÇADO, PVC, DN 25 MM (3/4"), PARA CIRCUITOS TERMINAIS, INSTALADO EM FORRO - FORNECIMENTO E INSTALAÇÃO. AF_12/2015</t>
  </si>
  <si>
    <t>ELETRODUTO FLEXÍVEL CORRUGADO, PEAD, DN 50 (1 1/2"), PARA REDE ENTERRADA DE DISTRIBUIÇÃO DE ENERGIA ELÉTRICA - FORNECIMENTO E INSTALAÇÃO. AF_12/2021</t>
  </si>
  <si>
    <t>ELETRODUTO FLEXÍVEL CORRUGADO, PEAD, DN 40 MM (1 1/4"), PARA CIRCUITOS TERMINAIS, INSTALADO EM FORRO - FORNECIMENTO E INSTALAÇÃO. AF_12/2015</t>
  </si>
  <si>
    <t>ELETRODUTO FLEXÍVEL CORRUGADO, PEAD, DN 63 (2"), PARA REDE ENTERRADA DE DISTRIBUIÇÃO DE ENERGIA ELÉTRICA - FORNECIMENTO E INSTALAÇÃO. AF_12/2021</t>
  </si>
  <si>
    <t xml:space="preserve">BLOCO AUTONOMO PLUGAVEL LUMINARIA DE EMERGENCIA - FORNECIMENTO E INSTALAÇÃO                                                                                                                                                                                                                                                                                                                                                                                                                                            </t>
  </si>
  <si>
    <t>LUMINÁRIA TIPO PLAFON CIRCULAR, DE SOBREPOR, COM LED DE 12/13 W - FORNECIMENTO E INSTALAÇÃO. AF_03/2022</t>
  </si>
  <si>
    <t>ARMAÇÃO SECUNDÁRIA, COM 1 ESTRIBO E 1 ISOLADOR - FORNECIMENTO E INSTALAÇÃO. AF_07/2020</t>
  </si>
  <si>
    <t xml:space="preserve">CAIXA DE INSPECAO PARA ATERRAMENTO OU OUTRO USO, EM PVC, DN = 250 X 250 x 250 MM - FORNECIMENTO E INSTALAÇÃO.                                                                                                                                                                                                                                                                                                                                                                                                                                </t>
  </si>
  <si>
    <t>HASTE DE ATERRAMENTO 5/8  PARA SPDA - FORNECIMENTO E INSTALAÇÃO. AF_12/2017</t>
  </si>
  <si>
    <t>ISOLADOR, TIPO ROLDANA, PARA BAIXA TENSÃO - FORNECIMENTO E INSTALAÇÃO. AF_07/2020</t>
  </si>
  <si>
    <t xml:space="preserve">POSTE DE CONCRETO ARMADO DE SECAO DUPLO T, EXTENSAO DE 10,00 M, RESISTENCIA DE 150 DAN, TIPO D - FORNECIMENTO E INSTALAÇÃO.                                                                                                                                                                                                                                                                                                                                                                                 </t>
  </si>
  <si>
    <t>TUBO DE AÇO GALVANIZADO COM COSTURA, CLASSE MÉDIA, CONEXÃO ROSQUEADA, DN 80 (3"), INSTALADO EM REDE DE ALIMENTAÇÃO PARA SPRINKLER - FORNECIMENTO E INSTALAÇÃO. AF_10/2020</t>
  </si>
  <si>
    <t xml:space="preserve">CAIXA INTERNA/EXTERNA DE MEDICAO PARA 1 MEDIDOR TRIFASICO, COM VISOR, EM CHAPA DE ACO 18 USG (PADRAO DA CONCESSIONARIA LOCAL) - FORNECIMENTO E INSTALAÇÃO                                                                                                                        </t>
  </si>
  <si>
    <t>QUADRO DE DISTRIBUIÇÃO DE ENERGIA EM CHAPA DE AÇO GALVANIZADO, DE EMBUTIR, COM BARRAMENTO TRIFÁSICO, PARA 30 DISJUNTORES DIN 150A - FORNECIMENTO E INSTALAÇÃO. AF_10/2020</t>
  </si>
  <si>
    <t xml:space="preserve">PAINEL LED / PLAFON - 60 X 60 CM (60X60) BRANCO FRIO - 36W - 3600LM - FORNECIMENTO E INSTALAÇÃO                                                                                                                                                                                                                                                                                                                                                                                                  </t>
  </si>
  <si>
    <t>UNI</t>
  </si>
  <si>
    <t xml:space="preserve">LUMINÁRIA LED LINEA 36W BRANCO NEUTRO BIVOLT 2800LM - FORNECIMENTO E INSTALAÇÃO                                                                                                                                                                                                                                                                                                                                                                                                                 </t>
  </si>
  <si>
    <t>AR CONDICIONADO SPLIT ON/OFF, HI-WALL (PAREDE), 18000 BTUS/H, CICLO FRIO - FORNECIMENTO E INSTALAÇÃO. AF_11/2021_PE</t>
  </si>
  <si>
    <t>AR CONDICIONADO SPLIT ON/OFF, HI-WALL (PAREDE), 24000 BTUS/H, CICLO FRIO - FORNECIMENTO E INSTALAÇÃO. AF_11/2021_PE</t>
  </si>
  <si>
    <t xml:space="preserve">CABO FLEXIVEL PVC 750 V, 3 CONDUTORES DE 4,0 MM2 - FORNECIMENTO E INSTALAÇÃO                                                                                                                                                                                                           </t>
  </si>
  <si>
    <t>TUBO EM COBRE FLEXÍVEL, DN 1/4", COM ISOLAMENTO, INSTALADO EM FORRO, PARA RAMAL DE ALIMENTAÇÃO DE AR CONDICIONADO, INCLUSO FIXADOR. AF_11/2021</t>
  </si>
  <si>
    <t>TUBO EM COBRE FLEXÍVEL, DN 3/8", COM ISOLAMENTO, INSTALADO EM RAMAL DE ALIMENTAÇÃO DE AR CONDICIONADO COM CONDENSADORA INDIVIDUAL  FORNECIMENTO E INSTALAÇÃO. AF_12/2015</t>
  </si>
  <si>
    <t>1.9.</t>
  </si>
  <si>
    <t>REGISTRO DE GAVETA BRUTO, LATÃO, ROSCÁVEL, 3/4", COM ACABAMENTO E CANOPLA CROMADOS - FORNECIMENTO E INSTALAÇÃO. AF_08/2021</t>
  </si>
  <si>
    <t>REGISTRO DE GAVETA BRUTO, LATÃO, ROSCÁVEL, 1", COM ACABAMENTO E CANOPLA CROMADOS - FORNECIMENTO E INSTALAÇÃO. AF_08/2021</t>
  </si>
  <si>
    <t>TORNEIRA CROMADA 1/2 OU 3/4 PARA TANQUE, PADRÃO MÉDIO - FORNECIMENTO E INSTALAÇÃO. AF_01/2020</t>
  </si>
  <si>
    <t>VASO SANITÁRIO SIFONADO COM CAIXA ACOPLADA, LOUÇA BRANCA - PADRÃO ALTO - FORNECIMENTO E INSTALAÇÃO. AF_01/2020</t>
  </si>
  <si>
    <t>ENGATE FLEXÍVEL EM INOX, 1/2  X 30CM - FORNECIMENTO E INSTALAÇÃO. AF_01/2020</t>
  </si>
  <si>
    <t>ENGATE FLEXÍVEL EM PLÁSTICO BRANCO, 1/2 X 30CM - FORNECIMENTO E INSTALAÇÃO. AF_01/2020</t>
  </si>
  <si>
    <t>ADAPTADOR CURTO COM BOLSA E ROSCA PARA REGISTRO, PVC, SOLDÁVEL, DN  25 MM X 3/4 , INSTALADO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</si>
  <si>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</si>
  <si>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JOELHO 90 GRAUS, PVC, SOLDÁVEL, DN 25MM, INSTALADO EM RAMAL OU SUB-RAMAL DE ÁGUA - FORNECIMENTO E INSTALAÇÃO. AF_06/2022</t>
  </si>
  <si>
    <t>JOELHO 90 GRAUS, PVC, SOLDÁVEL, DN 32MM, INSTALADO EM PRUMADA DE ÁGUA - FORNECIMENTO E INSTALAÇÃO. AF_06/2022</t>
  </si>
  <si>
    <t>JOELHO DE REDUÇÃO, 90 GRAUS, PVC, SOLDÁVEL, DN 32 MM X 25 MM, INSTALADO EM PRUMADA DE ÁGUA - FORNECIMENTO E INSTALAÇÃO. AF_06/2022</t>
  </si>
  <si>
    <t>LUVA COM BUCHA DE LATÃO, PVC, SOLDÁVEL, DN 25MM X 3/4 , INSTALADO EM RAMAL DE DISTRIBUIÇÃO DE ÁGUA - FORNECIMENTO E INSTALAÇÃO. AF_06/2022</t>
  </si>
  <si>
    <t>TUBO, PVC, SOLDÁVEL, DN 25MM, INSTALADO EM PRUMADA DE ÁGUA - FORNECIMENTO E INSTALAÇÃO. AF_06/2022</t>
  </si>
  <si>
    <t>TUBO, PVC, SOLDÁVEL, DN 32MM, INSTALADO EM RAMAL OU SUB-RAMAL DE ÁGUA - FORNECIMENTO E INSTALAÇÃO. AF_06/2022</t>
  </si>
  <si>
    <t>TÊ, PPR, DN 90 MM, CLASSE PN 25,  INSTALADO EM RESERVAÇÃO DE ÁGUA DE EDIFICAÇÃO QUE POSSUA RESERVATÓRIO DE FIBRA/FIBROCIMENTO  FORNECIMENTO E INSTALAÇÃO. AF_06/2016</t>
  </si>
  <si>
    <t xml:space="preserve">TE SOLDAVEL, PVC, 90 GRAUS, 25 MM, PARA AGUA FRIA PREDIAL (NBR 5648) - FORNECIMENTO E INSTALÇÃO                                                                                                                                                                                    </t>
  </si>
  <si>
    <t>TÊ DE REDUÇÃO, PVC, SOLDÁVEL, DN 25MM X 20MM, INSTALADO EM RAMAL DE DISTRIBUIÇÃO DE ÁGUA - FORNECIMENTO E INSTALAÇÃO. AF_06/2022</t>
  </si>
  <si>
    <t>CAIXA D´ÁGUA EM POLIETILENO, 1000 LITROS (INCLUSOS TUBOS, CONEXÕES E TORNEIRA DE BÓIA) - FORNECIMENTO E INSTALAÇÃO. AF_06/2021</t>
  </si>
  <si>
    <t>TUBO DE PVC BRANCO PARA REDE COLETORA DE ESGOTO CONDOMINIAL DE PAREDE MACIÇA, DN 100 MM, JUNTA ELÁSTICA - FORNECIMENTO E ASSENTAMENTO. AF_01/2021</t>
  </si>
  <si>
    <t>TUBO PVC, SERIE NORMAL, ESGOTO PREDIAL, DN 50 MM, FORNECIDO E INSTALADO EM PRUMADA DE ESGOTO SANITÁRIO OU VENTILAÇÃO. AF_08/2022</t>
  </si>
  <si>
    <t>TERMINAL DE VENTILAÇÃO, PVC, SÉRIE NORMAL, ESGOTO PREDIAL, DN 50 MM, JUNTA SOLDÁVEL, FORNECIDO E INSTALADO EM PRUMADA DE ESGOTO SANITÁRIO OU VENTILAÇÃO. AF_08/2022</t>
  </si>
  <si>
    <t>SIFÃO DO TIPO FLEXÍVEL EM PVC 1  X 1.1/2  - FORNECIMENTO E INSTALAÇÃO. AF_01/2020</t>
  </si>
  <si>
    <t>CURVA CURTA 90 GRAUS, PVC, SERIE NORMAL, ESGOTO PREDIAL, DN 100 MM, JUNTA ELÁSTICA, FORNECIDO E INSTALADO EM RAMAL DE DESCARGA OU RAMAL DE ESGOTO SANITÁRIO. AF_08/2022</t>
  </si>
  <si>
    <t>CURVA CURTA 90 GRAUS, PVC, SERIE NORMAL, ESGOTO PREDIAL, DN 50 MM, JUNTA ELÁSTICA, FORNECIDO E INSTALADO EM PRUMADA DE ESGOTO SANITÁRIO OU VENTILAÇÃO. AF_08/2022</t>
  </si>
  <si>
    <t>JOELHO 45 GRAUS, PVC, SERIE NORMAL, ESGOTO PREDIAL, DN 100 MM, JUNTA ELÁSTICA, FORNECIDO E INSTALADO EM PRUMADA DE ESGOTO SANITÁRIO OU VENTILAÇÃO.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</si>
  <si>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</si>
  <si>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</si>
  <si>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90 GRAUS, PVC, SERIE NORMAL, ESGOTO PREDIAL, DN 100 MM, JUNTA ELÁSTICA, FORNECIDO E INSTALADO EM PRUMADA DE ESGOTO SANITÁRIO OU VENTILAÇÃO. AF_08/2022</t>
  </si>
  <si>
    <t>JOELHO 90 GRAUS, PVC, SERIE NORMAL, ESGOTO PREDIAL, DN 40 MM, JUNTA SOLDÁVEL, FORNECIDO E INSTALADO EM RAMAL DE DESCARGA OU RAMAL DE ESGOTO SANITÁRIO. AF_08/2022</t>
  </si>
  <si>
    <t>JUNÇÃO SIMPLES, PVC, SERIE NORMAL, ESGOTO PREDIAL, DN 100 X 100 MM, JUNTA ELÁSTICA, FORNECIDO E INSTALADO EM SUBCOLETOR AÉREO DE ESGOTO SANITÁRIO. AF_08/2022</t>
  </si>
  <si>
    <t xml:space="preserve">JUNCAO SIMPLES, PVC SERIE R, DN 100 X 50 MM, PARA ESGOTO OU AGUAS PLUVIAIS PREDIAIS - FORNECIMENTO E INSTALAÇÃO                                                                                                                                                                       </t>
  </si>
  <si>
    <t>LUVA SIMPLES, PVC, SERIE NORMAL, ESGOTO PREDIAL, DN 100 MM, JUNTA ELÁSTICA, FORNECIDO E INSTALADO EM PRUMADA DE ESGOTO SANITÁRIO OU VENTILAÇÃO. AF_08/2022</t>
  </si>
  <si>
    <t>TUBO PVC, SERIE NORMAL, ESGOTO PREDIAL, DN 100 MM, FORNECIDO E INSTALADO EM PRUMADA DE ESGOTO SANITÁRIO OU VENTILAÇÃO. AF_08/2022</t>
  </si>
  <si>
    <t>TUBO PVC, SERIE NORMAL, ESGOTO PREDIAL, DN 40 MM, FORNECIDO E INSTALADO EM RAMAL DE DESCARGA OU RAMAL DE ESGOTO SANITÁRIO. AF_08/2022</t>
  </si>
  <si>
    <t>JOELHO 90 GRAUS, PVC, SERIE NORMAL, ESGOTO PREDIAL, DN 50 MM, JUNTA ELÁSTICA, FORNECIDO E INSTALADO EM PRUMADA DE ESGOTO SANITÁRIO OU VENTILAÇÃO. AF_08/2022</t>
  </si>
  <si>
    <t>CAIXA SIFONADA, COM GRELHA QUADRADA, PVC, DN 150 X 150 X 50 MM, JUNTA SOLDÁVEL, FORNECIDA E INSTALADA EM RAMAL DE DESCARGA OU EM RAMAL DE ESGOTO SANITÁRIO. AF_08/2022</t>
  </si>
  <si>
    <t>JUNÇÃO SIMPLES, PVC, SERIE NORMAL, ESGOTO PREDIAL, DN 50 X 50 MM, JUNTA ELÁSTICA, FORNECIDO E INSTALADO EM RAMAL DE DESCARGA OU RAMAL DE ESGOTO SANITÁRIO. AF_08/2022</t>
  </si>
  <si>
    <t>VÁLVULA EM METAL CROMADO TIPO AMERICANA 3.1/2 X 1.1/2 PARA PIA - FORNECIMENTO E INSTALAÇÃO. AF_01/2020</t>
  </si>
  <si>
    <t>1.10.</t>
  </si>
  <si>
    <t xml:space="preserve">PAINEL DE LA DE VIDRO SEM REVESTIMENTO PSI 20, E = 50 MM, DE 1200 X 600 MM - FORNECIMENTO E INSTALAÇÃO                                                                                                                                                              </t>
  </si>
  <si>
    <t>GRADIL EM FERRO FIXADO EM VÃOS DE JANELAS, FORMADO POR BARRAS CHATAS DE 25X4,8 MM. AF_04/2019</t>
  </si>
  <si>
    <t>1.11.</t>
  </si>
  <si>
    <t>LIMPEZA DE PISO CERÂMICO OU PORCELANATO UTILIZANDO DETERGENTE NEUTRO E ESCOVAÇÃO MANUAL. AF_04/2019</t>
  </si>
  <si>
    <t>Uni</t>
  </si>
  <si>
    <t>Quant.</t>
  </si>
  <si>
    <t xml:space="preserve">OBRA: </t>
  </si>
  <si>
    <t xml:space="preserve">ENDEREÇO: </t>
  </si>
  <si>
    <t>RUA 9, 60 QUADRA AL 03 LOTE 01 - PARQUE PRIMAVERA, GURUPI - TO</t>
  </si>
  <si>
    <t>BDI:</t>
  </si>
  <si>
    <t>21,58%</t>
  </si>
  <si>
    <t>SINAPI:</t>
  </si>
  <si>
    <t>ITEM</t>
  </si>
  <si>
    <t>CÓDIGO</t>
  </si>
  <si>
    <t>UNIDADE</t>
  </si>
  <si>
    <t>VALOR</t>
  </si>
  <si>
    <t>DESCRIÇÃO</t>
  </si>
  <si>
    <t>UND</t>
  </si>
  <si>
    <t>COMPOSIÇÃO</t>
  </si>
  <si>
    <t>FONTE</t>
  </si>
  <si>
    <t>COEFIC.</t>
  </si>
  <si>
    <t>88241</t>
  </si>
  <si>
    <t>AJUDANTE DE OPERAÇÃO EM GERAL COM ENCARGOS COMPLEMENTARES</t>
  </si>
  <si>
    <t>90778</t>
  </si>
  <si>
    <t>ENGENHEIRO CIVIL DE OBRA PLENO COM ENCARGOS COMPLEMENTARES</t>
  </si>
  <si>
    <t>90776</t>
  </si>
  <si>
    <t>ENCARREGADO GERAL COM ENCARGOS COMPLEMENTARES</t>
  </si>
  <si>
    <t>CP002</t>
  </si>
  <si>
    <t>LOCAÇÃO DA OBRA - EXECUÇÃO DE GABARITO</t>
  </si>
  <si>
    <t>90781</t>
  </si>
  <si>
    <t>TOPOGRAFO COM ENCARGOS COMPLEMENTARES</t>
  </si>
  <si>
    <t>88316</t>
  </si>
  <si>
    <t>SERVENTE COM ENCARGOS COMPLEMENTARES</t>
  </si>
  <si>
    <t>93358</t>
  </si>
  <si>
    <t>ESCAVAÇÃO MANUAL DE VALA COM PROFUNDIDADE MENOR OU IGUAL A 1,30 M. AF_02/2021</t>
  </si>
  <si>
    <t>SINAPI-I</t>
  </si>
  <si>
    <t>4460</t>
  </si>
  <si>
    <t xml:space="preserve">SARRAFO NAO APARELHADO *2,5 X 10* CM, EM MACARANDUBA, ANGELIM OU EQUIVALENTE DA REGIAO -  BRUTA                                                                                                                                                                                                                                                                                                                                                                                                           </t>
  </si>
  <si>
    <t>5074</t>
  </si>
  <si>
    <t xml:space="preserve">PREGO DE ACO POLIDO COM CABECA 15 X 18 (1 1/2 X 13)                                                                                                                                                                                                                                                                                                                                                                                                                                                       </t>
  </si>
  <si>
    <t xml:space="preserve">KG    </t>
  </si>
  <si>
    <t>4417</t>
  </si>
  <si>
    <t xml:space="preserve">SARRAFO NAO APARELHADO *2,5 X 7* CM, EM MACARANDUBA, ANGELIM OU EQUIVALENTE DA REGIAO -  BRUTA                                                                                                                                                                                                                                                                                                                                                                                                            </t>
  </si>
  <si>
    <t>4491</t>
  </si>
  <si>
    <t xml:space="preserve">PONTALETE *7,5 X 7,5* CM EM PINUS, MISTA OU EQUIVALENTE DA REGIAO - BRUTA                                                                                                                                                                                                                                                                                                                                                                                                                                 </t>
  </si>
  <si>
    <t>4813</t>
  </si>
  <si>
    <t xml:space="preserve">PLACA DE OBRA (PARA CONSTRUCAO CIVIL) EM CHAPA GALVANIZADA *N. 22*, ADESIVADA, DE *2,4 X 1,2* M (SEM POSTES PARA FIXACAO)                                                                                                                                                                                                                                                                                                                                                                                 </t>
  </si>
  <si>
    <t>5075</t>
  </si>
  <si>
    <t xml:space="preserve">PREGO DE ACO POLIDO COM CABECA 18 X 30 (2 3/4 X 10)                                                                                                                                                                                                                                                                                                                                                                                                                                                       </t>
  </si>
  <si>
    <t>88262</t>
  </si>
  <si>
    <t>CARPINTEIRO DE FORMAS COM ENCARGOS COMPLEMENTARES</t>
  </si>
  <si>
    <t>94962</t>
  </si>
  <si>
    <t>CONCRETO MAGRO PARA LASTRO, TRAÇO 1:4,5:4,5 (EM MASSA SECA DE CIMENTO/ AREIA MÉDIA/ BRITA 1) - PREPARO MECÂNICO COM BETONEIRA 400 L. AF_05/2021</t>
  </si>
  <si>
    <t>CP012</t>
  </si>
  <si>
    <t>CONCRETO ARMADO FCK=20MPA, USINADO, BOMBEADO, LANÇADO E ADENSADO, PARA USO GERAL, INCLUSIVE FORMAS</t>
  </si>
  <si>
    <t>1524</t>
  </si>
  <si>
    <t xml:space="preserve">CONCRETO USINADO BOMBEAVEL, CLASSE DE RESISTENCIA C20, COM BRITA 0 E 1, SLUMP = 100 +/- 20 MM, INCLUI SERVICO DE BOMBEAMENTO (NBR 8953)                                                                                                                                                                                                                                                                                                                                                                   </t>
  </si>
  <si>
    <t>88309</t>
  </si>
  <si>
    <t>PEDREIRO COM ENCARGOS COMPLEMENTARES</t>
  </si>
  <si>
    <t>90586</t>
  </si>
  <si>
    <t>VIBRADOR DE IMERSÃO, DIÂMETRO DE PONTEIRA 45MM, MOTOR ELÉTRICO TRIFÁSICO POTÊNCIA DE 2 CV - CHP DIURNO. AF_06/2015</t>
  </si>
  <si>
    <t>90587</t>
  </si>
  <si>
    <t>VIBRADOR DE IMERSÃO, DIÂMETRO DE PONTEIRA 45MM, MOTOR ELÉTRICO TRIFÁSICO POTÊNCIA DE 2 CV - CHI DIURNO. AF_06/2015</t>
  </si>
  <si>
    <t>CP016</t>
  </si>
  <si>
    <t>EXECUÇÃO DE REFEITÓRIO EM CANTEIRO DE OBRA EM CHAPA DE MADEIRA COMPENSADA, NÃO INCLUSO MOBILIÁRIO E EQUIPAMENTOS.</t>
  </si>
  <si>
    <t>86943</t>
  </si>
  <si>
    <t>LAVATÓRIO LOUÇA BRANCA SUSPENSO, 29,5 X 39CM OU EQUIVALENTE, PADRÃO POPULAR, INCLUSO SIFÃO FLEXÍVEL EM PVC, VÁLVULA E ENGATE FLEXÍVEL 30CM EM PLÁSTICO E TORNEIRA CROMADA DE MESA, PADRÃO POPULAR - FORNECIMENTO E INSTALAÇÃO. AF_01/2020</t>
  </si>
  <si>
    <t>89714</t>
  </si>
  <si>
    <t>TUBO PVC, SERIE NORMAL, ESGOTO PREDIAL, DN 100 MM, FORNECIDO E INSTALADO EM RAMAL DE DESCARGA OU RAMAL DE ESGOTO SANITÁRIO. AF_08/2022</t>
  </si>
  <si>
    <t>89957</t>
  </si>
  <si>
    <t>PONTO DE CONSUMO TERMINAL DE ÁGUA FRIA (SUBRAMAL) COM TUBULAÇÃO DE PVC, DN 25 MM, INSTALADO EM RAMAL DE ÁGUA, INCLUSOS RASGO E CHUMBAMENTO EM ALVENARIA. AF_12/2014</t>
  </si>
  <si>
    <t>91170</t>
  </si>
  <si>
    <t>FIXAÇÃO DE TUBOS HORIZONTAIS DE PVC, CPVC OU COBRE DIÂMETROS MENORES OU IGUAIS A 40 MM OU ELETROCALHAS ATÉ 150MM DE LARGURA, COM ABRAÇADEIRA METÁLICA RÍGIDA TIPO D 1/2, FIXADA EM PERFILADO EM LAJE. AF_05/2015</t>
  </si>
  <si>
    <t>91173</t>
  </si>
  <si>
    <t>FIXAÇÃO DE TUBOS VERTICAIS DE PPR DIÂMETROS MENORES OU IGUAIS A 40 MM COM ABRAÇADEIRA METÁLICA RÍGIDA TIPO D 1/2", FIXADA EM PERFILADO EM ALVENARIA. AF_05/2015</t>
  </si>
  <si>
    <t>91862</t>
  </si>
  <si>
    <t>ELETRODUTO RÍGIDO ROSCÁVEL, PVC, DN 20 MM (1/2"), PARA CIRCUITOS TERMINAIS, INSTALADO EM FORRO - FORNECIMENTO E INSTALAÇÃO. AF_12/2015</t>
  </si>
  <si>
    <t>91870</t>
  </si>
  <si>
    <t>ELETRODUTO RÍGIDO ROSCÁVEL, PVC, DN 20 MM (1/2"), PARA CIRCUITOS TERMINAIS, INSTALADO EM PAREDE - FORNECIMENTO E INSTALAÇÃO. AF_12/2015</t>
  </si>
  <si>
    <t>91911</t>
  </si>
  <si>
    <t>CURVA 90 GRAUS PARA ELETRODUTO, PVC, ROSCÁVEL, DN 20 MM (1/2"), PARA CIRCUITOS TERMINAIS, INSTALADA EM PAREDE - FORNECIMENTO E INSTALAÇÃO. AF_12/2015</t>
  </si>
  <si>
    <t>92000</t>
  </si>
  <si>
    <t>TOMADA BAIXA DE EMBUTIR (1 MÓDULO), 2P+T 10 A, INCLUINDO SUPORTE E PLACA - FORNECIMENTO E INSTALAÇÃO. AF_12/2015</t>
  </si>
  <si>
    <t>92008</t>
  </si>
  <si>
    <t>TOMADA BAIXA DE EMBUTIR (2 MÓDULOS), 2P+T 10 A, INCLUINDO SUPORTE E PLACA - FORNECIMENTO E INSTALAÇÃO. AF_12/2015</t>
  </si>
  <si>
    <t>92023</t>
  </si>
  <si>
    <t>INTERRUPTOR SIMPLES (1 MÓDULO) COM 1 TOMADA DE EMBUTIR 2P+T 10 A,  INCLUINDO SUPORTE E PLACA - FORNECIMENTO E INSTALAÇÃO. AF_12/2015</t>
  </si>
  <si>
    <t>92543</t>
  </si>
  <si>
    <t>TRAMA DE MADEIRA COMPOSTA POR TERÇAS PARA TELHADOS DE ATÉ 2 ÁGUAS PARA TELHA ONDULADA DE FIBROCIMENTO, METÁLICA, PLÁSTICA OU TERMOACÚSTICA, INCLUSO TRANSPORTE VERTICAL. AF_07/2019</t>
  </si>
  <si>
    <t>94207</t>
  </si>
  <si>
    <t>TELHAMENTO COM TELHA ONDULADA DE FIBROCIMENTO E = 6 MM, COM RECOBRIMENTO LATERAL DE 1/4 DE ONDA PARA TELHADO COM INCLINAÇÃO MAIOR QUE 10°, COM ATÉ 2 ÁGUAS, INCLUSO IÇAMENTO. AF_07/2019</t>
  </si>
  <si>
    <t>95240</t>
  </si>
  <si>
    <t>LASTRO DE CONCRETO MAGRO, APLICADO EM PISOS, LAJES SOBRE SOLO OU RADIERS, ESPESSURA DE 3 CM. AF_07/2016</t>
  </si>
  <si>
    <t>96995</t>
  </si>
  <si>
    <t>REATERRO MANUAL APILOADO COM SOQUETE. AF_10/2017</t>
  </si>
  <si>
    <t>97611</t>
  </si>
  <si>
    <t>LÂMPADA COMPACTA FLUORESCENTE DE 15 W, BASE E27 - FORNECIMENTO E INSTALAÇÃO. AF_02/2020</t>
  </si>
  <si>
    <t>97906</t>
  </si>
  <si>
    <t>CAIXA ENTERRADA HIDRÁULICA RETANGULAR, EM ALVENARIA COM BLOCOS DE CONCRETO, DIMENSÕES INTERNAS: 0,6X0,6X0,6 M PARA REDE DE ESGOTO. AF_12/2020</t>
  </si>
  <si>
    <t>98102</t>
  </si>
  <si>
    <t>CAIXA DE GORDURA SIMPLES, CIRCULAR, EM CONCRETO PRÉ-MOLDADO, DIÂMETRO INTERNO = 0,4 M, ALTURA INTERNA = 0,4 M. AF_12/2020</t>
  </si>
  <si>
    <t>98442</t>
  </si>
  <si>
    <t>PAREDE DE MADEIRA COMPENSADA PARA CONSTRUÇÃO TEMPORÁRIA EM CHAPA SIMPLES, EXTERNA, COM ÁREA LÍQUIDA MENOR QUE 6 M², SEM VÃO. AF_05/2018</t>
  </si>
  <si>
    <t>98441</t>
  </si>
  <si>
    <t>PAREDE DE MADEIRA COMPENSADA PARA CONSTRUÇÃO TEMPORÁRIA EM CHAPA SIMPLES, EXTERNA, COM ÁREA LÍQUIDA MAIOR OU IGUAL A 6 M², SEM VÃO. AF_05/2018</t>
  </si>
  <si>
    <t>98446</t>
  </si>
  <si>
    <t>PAREDE DE MADEIRA COMPENSADA PARA CONSTRUÇÃO TEMPORÁRIA EM CHAPA SIMPLES, EXTERNA, COM ÁREA LÍQUIDA MENOR QUE 6 M², COM VÃO. AF_05/2018</t>
  </si>
  <si>
    <t>98445</t>
  </si>
  <si>
    <t>PAREDE DE MADEIRA COMPENSADA PARA CONSTRUÇÃO TEMPORÁRIA EM CHAPA SIMPLES, EXTERNA, COM ÁREA LÍQUIDA MAIOR OU IGUAL A 6 M², COM VÃO. AF_05/2018</t>
  </si>
  <si>
    <t>43777</t>
  </si>
  <si>
    <t xml:space="preserve">PORTA DE MADEIRA, FOLHA LEVE (NBR 15930), DE 600 X 2100 MM, E = 35 MM, NUCLEO COLMEIA, CAPA LISA EM HDF, ACABAMENTO MELAMINICO EM PADRAO MADEIRA                                                                                                                                                                                                                                                                                                                                                          </t>
  </si>
  <si>
    <t>CP017</t>
  </si>
  <si>
    <t>EXECUÇÃO DE SANITÁRIO E VESTIÁRIO EM CANTEIRO DE OBRA EM CHAPA DE MADEIRA COMPENSADA, NÃO INCLUSO MOBILIÁRIO.</t>
  </si>
  <si>
    <t>95805</t>
  </si>
  <si>
    <t>CONDULETE DE PVC, TIPO B, PARA ELETRODUTO DE PVC SOLDÁVEL DN 25 MM (3/4''), APARENTE - FORNECIMENTO E INSTALAÇÃO. AF_10/2022</t>
  </si>
  <si>
    <t>97609</t>
  </si>
  <si>
    <t>LÂMPADA COMPACTA DE LED 6 W, BASE E27 - FORNECIMENTO E INSTALAÇÃO. AF_02/2020</t>
  </si>
  <si>
    <t>91959</t>
  </si>
  <si>
    <t>INTERRUPTOR SIMPLES (2 MÓDULOS), 10A/250V, INCLUINDO SUPORTE E PLACA - FORNECIMENTO E INSTALAÇÃO. AF_12/2015</t>
  </si>
  <si>
    <t>95811</t>
  </si>
  <si>
    <t>CONDULETE DE PVC, TIPO LB, PARA ELETRODUTO DE PVC SOLDÁVEL DN 25 MM (3/4''), APARENTE - FORNECIMENTO E INSTALAÇÃO. AF_10/2022</t>
  </si>
  <si>
    <t>89712</t>
  </si>
  <si>
    <t>TUBO PVC, SERIE NORMAL, ESGOTO PREDIAL, DN 50 MM, FORNECIDO E INSTALADO EM RAMAL DE DESCARGA OU RAMAL DE ESGOTO SANITÁRIO. AF_08/2022</t>
  </si>
  <si>
    <t>89784</t>
  </si>
  <si>
    <t>TE, PVC, SERIE NORMAL, ESGOTO PREDIAL, DN 50 X 50 MM, JUNTA ELÁSTICA, FORNECIDO E INSTALADO EM RAMAL DE DESCARGA OU RAMAL DE ESGOTO SANITÁRIO. AF_08/2022</t>
  </si>
  <si>
    <t>89731</t>
  </si>
  <si>
    <t>JOELHO 90 GRAUS, PVC, SERIE NORMAL, ESGOTO PREDIAL, DN 50 MM, JUNTA ELÁSTICA, FORNECIDO E INSTALADO EM RAMAL DE DESCARGA OU RAMAL DE ESGOTO SANITÁRIO. AF_08/2022</t>
  </si>
  <si>
    <t>95469</t>
  </si>
  <si>
    <t>VASO SANITARIO SIFONADO CONVENCIONAL COM  LOUÇA BRANCA - FORNECIMENTO E INSTALAÇÃO. AF_01/2020</t>
  </si>
  <si>
    <t>89970</t>
  </si>
  <si>
    <t>KIT DE REGISTRO DE PRESSÃO BRUTO DE LATÃO ¾", INCLUSIVE CONEXÕES, ROSCÁVEL, INSTALADO EM RAMAL DE ÁGUA FRIA - FORNECIMENTO E INSTALAÇÃO. AF_12/2014</t>
  </si>
  <si>
    <t>98679</t>
  </si>
  <si>
    <t>PISO CIMENTADO, TRAÇO 1:3 (CIMENTO E AREIA), ACABAMENTO LISO, ESPESSURA 2,0 CM, PREPARO MECÂNICO DA ARGAMASSA. AF_09/2020</t>
  </si>
  <si>
    <t>7608</t>
  </si>
  <si>
    <t xml:space="preserve">DUCHA / CHUVEIRO PLASTICO SIMPLES, 5 '', BRANCO, PARA ACOPLAR EM HASTE 1/2 ", AGUA FRIA                                                                                                                                                                                                                                                                                                                                                                                                                   </t>
  </si>
  <si>
    <t>11712</t>
  </si>
  <si>
    <t xml:space="preserve">CAIXA SIFONADA, PVC, 150 X 150 X 50 MM, COM GRELHA QUADRADA, BRANCA (NBR 5688)                                                                                                                                                                                                                                                                                                                                                                                                                            </t>
  </si>
  <si>
    <t>3670</t>
  </si>
  <si>
    <t xml:space="preserve">JUNCAO SIMPLES, PVC, 45 GRAUS, DN 100 X 100 MM, SERIE NORMAL PARA ESGOTO PREDIAL                                                                                                                                                                                                                                                                                                                                                                                                                          </t>
  </si>
  <si>
    <t>3659</t>
  </si>
  <si>
    <t xml:space="preserve">JUNCAO SIMPLES, PVC, DN 100 X 50 MM, SERIE NORMAL PARA ESGOTO PREDIAL                                                                                                                                                                                                                                                                                                                                                                                                                                     </t>
  </si>
  <si>
    <t>11703</t>
  </si>
  <si>
    <t xml:space="preserve">PAPELEIRA DE PAREDE EM METAL CROMADO SEM TAMPA                                                                                                                                                                                                                                                                                                                                                                                                                                                            </t>
  </si>
  <si>
    <t>37399</t>
  </si>
  <si>
    <t xml:space="preserve">CABIDE/GANCHO DE BANHEIRO SIMPLES EM METAL CROMADO                                                                                                                                                                                                                                                                                                                                                                                                                                                        </t>
  </si>
  <si>
    <t>11757</t>
  </si>
  <si>
    <t xml:space="preserve">SABONETEIRA DE PAREDE EM METAL CROMADO                                                                                                                                                                                                                                                                                                                                                                                                                                                                    </t>
  </si>
  <si>
    <t>CP018</t>
  </si>
  <si>
    <t>CAIXA D´AGUA EM POLIETILENO, 1000 LITROS, COM ACESSÓRIOS - FORNECIMENTO E INSTALAÇÃO, INCLUSO ESTRUTURA DE SUPORTE.</t>
  </si>
  <si>
    <t>20213</t>
  </si>
  <si>
    <t xml:space="preserve">VIGA APARELHADA  *6 X 12* CM, EM MACARANDUBA, ANGELIM OU EQUIVALENTE DA REGIAO                                                                                                                                                                                                                                                                                                                                                                                                                            </t>
  </si>
  <si>
    <t>4509</t>
  </si>
  <si>
    <t xml:space="preserve">SARRAFO *2,5 X 10* CM EM PINUS, MISTA OU EQUIVALENTE DA REGIAO - BRUTA                                                                                                                                                                                                                                                                                                                                                                                                                                    </t>
  </si>
  <si>
    <t>3992</t>
  </si>
  <si>
    <t xml:space="preserve">TABUA APARELHADA *2,5 X 30* CM, EM MACARANDUBA, ANGELIM OU EQUIVALENTE DA REGIAO                                                                                                                                                                                                                                                                                                                                                                                                                          </t>
  </si>
  <si>
    <t>5061</t>
  </si>
  <si>
    <t xml:space="preserve">PREGO DE ACO POLIDO COM CABECA 18 X 27 (2 1/2 X 10)                                                                                                                                                                                                                                                                                                                                                                                                                                                       </t>
  </si>
  <si>
    <t>34636</t>
  </si>
  <si>
    <t xml:space="preserve">CAIXA D'AGUA EM POLIETILENO 1000 LITROS, COM TAMPA                                                                                                                                                                                                                                                                                                                                                                                                                                                        </t>
  </si>
  <si>
    <t>88248</t>
  </si>
  <si>
    <t>AUXILIAR DE ENCANADOR OU BOMBEIRO HIDRÁULICO COM ENCARGOS COMPLEMENTARES</t>
  </si>
  <si>
    <t>88267</t>
  </si>
  <si>
    <t>ENCANADOR OU BOMBEIRO HIDRÁULICO COM ENCARGOS COMPLEMENTARES</t>
  </si>
  <si>
    <t>91785</t>
  </si>
  <si>
    <t>(COMPOSIÇÃO REPRESENTATIVA) DO SERVIÇO DE INSTALAÇÃO DE TUBOS DE PVC, SOLDÁVEL, ÁGUA FRIA, DN 25 MM (INSTALADO EM RAMAL, SUB-RAMAL, RAMAL DE DISTRIBUIÇÃO OU PRUMADA), INCLUSIVE CONEXÕES, CORTES E FIXAÇÕES, PARA PRÉDIOS. AF_10/2015</t>
  </si>
  <si>
    <t>CP019</t>
  </si>
  <si>
    <t>EXECUÇÃO DE ESCRITÓRIO EM CANTEIRO DE OBRA EM CHAPA DE MADEIRA COMPENSADA, NÃO INCLUSO MOBILIÁRIO E EQUIPAMENTOS.</t>
  </si>
  <si>
    <t>100919</t>
  </si>
  <si>
    <t>LÂMPADA FLUORESCENTE ESPIRAL BRANCA 45 W, BASE E27 - FORNECIMENTO E INSTALAÇÃO. AF_02/2020</t>
  </si>
  <si>
    <t>98459</t>
  </si>
  <si>
    <t>TAPUME COM TELHA METÁLICA. AF_05/2018</t>
  </si>
  <si>
    <t>91692</t>
  </si>
  <si>
    <t>SERRA CIRCULAR DE BANCADA COM MOTOR ELÉTRICO POTÊNCIA DE 5HP, COM COIFA PARA DISCO 10" - CHP DIURNO. AF_08/2015</t>
  </si>
  <si>
    <t>91693</t>
  </si>
  <si>
    <t>SERRA CIRCULAR DE BANCADA COM MOTOR ELÉTRICO POTÊNCIA DE 5HP, COM COIFA PARA DISCO 10" - CHI DIURNO. AF_08/2015</t>
  </si>
  <si>
    <t>94974</t>
  </si>
  <si>
    <t>CONCRETO MAGRO PARA LASTRO, TRAÇO 1:4,5:4,5 (EM MASSA SECA DE CIMENTO/ AREIA MÉDIA/ BRITA 1) - PREPARO MANUAL. AF_05/2021</t>
  </si>
  <si>
    <t>88239</t>
  </si>
  <si>
    <t>AJUDANTE DE CARPINTEIRO COM ENCARGOS COMPLEMENTARES</t>
  </si>
  <si>
    <t>4433</t>
  </si>
  <si>
    <t xml:space="preserve">CAIBRO NAO APARELHADO  *7,5 X 7,5* CM, EM MACARANDUBA, ANGELIM OU EQUIVALENTE DA REGIAO -  BRUTA                                                                                                                                                                                                                                                                                                                                                                                                          </t>
  </si>
  <si>
    <t>7243</t>
  </si>
  <si>
    <t xml:space="preserve">TELHA TRAPEZOIDAL EM ACO ZINCADO, SEM PINTURA, ALTURA DE APROXIMADAMENTE 40 MM, ESPESSURA DE 0,50 MM E LARGURA UTIL DE 980 MM                                                                                                                                                                                                                                                                                                                                                                             </t>
  </si>
  <si>
    <t>CP020</t>
  </si>
  <si>
    <t>EXECUÇÃO DE ALMOXARIFADO EM CANTEIRO DE OBRA EM CHAPA DE MADEIRA COMPENSADA, INCLUSO PRATELEIRAS.</t>
  </si>
  <si>
    <t>4513</t>
  </si>
  <si>
    <t xml:space="preserve">CAIBRO 5 X 5 CM EM PINUS, MISTA OU EQUIVALENTE DA REGIAO - BRUTA                                                                                                                                                                                                                                                                                                                                                                                                                                          </t>
  </si>
  <si>
    <t>6193</t>
  </si>
  <si>
    <t xml:space="preserve">TABUA  NAO  APARELHADA  *2,5 X 20* CM, EM MACARANDUBA, ANGELIM OU EQUIVALENTE DA REGIAO - BRUTA                                                                                                                                                                                                                                                                                                                                                                                                           </t>
  </si>
  <si>
    <t>93585</t>
  </si>
  <si>
    <t>EXECUÇÃO DE GUARITA EM CANTEIRO DE OBRA EM CHAPA DE MADEIRA COMPENSADA, NÃO INCLUSO MOBILIÁRIO. AF_04/2016</t>
  </si>
  <si>
    <t>88264</t>
  </si>
  <si>
    <t>ELETRICISTA COM ENCARGOS COMPLEMENTARES</t>
  </si>
  <si>
    <t>88247</t>
  </si>
  <si>
    <t>AUXILIAR DE ELETRICISTA COM ENCARGOS COMPLEMENTARES</t>
  </si>
  <si>
    <t>1050</t>
  </si>
  <si>
    <t xml:space="preserve">CABECOTE PARA ENTRADA DE LINHA DE ALIMENTACAO PARA ELETRODUTO, EM LIGA DE ALUMINIO COM ACABAMENTO ANTI CORROSIVO, COM FIXACAO POR ENCAIXE LISO DE 360 GRAUS, DE 1"                                                                                                                                                                                                                                                                                                                                        </t>
  </si>
  <si>
    <t>91942</t>
  </si>
  <si>
    <t>CAIXA RETANGULAR 4" X 4" ALTA (2,00 M DO PISO), PVC, INSTALADA EM PAREDE - FORNECIMENTO E INSTALAÇÃO. AF_12/2015</t>
  </si>
  <si>
    <t>91980</t>
  </si>
  <si>
    <t>INTERRUPTOR BIPOLAR (1 MÓDULO), 10A/250V, SEM SUPORTE E SEM PLACA - FORNECIMENTO E INSTALAÇÃO. AF_09/2017</t>
  </si>
  <si>
    <t>COTAÇÃO</t>
  </si>
  <si>
    <t>COT1</t>
  </si>
  <si>
    <t xml:space="preserve">BLOCO AUTONOMO PLUGAVEL LUMINARIA DE EMERGENCIA - FRETE INCLUSO </t>
  </si>
  <si>
    <t>100861</t>
  </si>
  <si>
    <t>SUPORTE MÃO FRANCESA EM AÇO, ABAS IGUAIS 30 CM, CAPACIDADE MINIMA 60 KG, BRANCO - FORNECIMENTO E INSTALAÇÃO. AF_01/2020</t>
  </si>
  <si>
    <t>41480</t>
  </si>
  <si>
    <t xml:space="preserve">CAIXA DE INSPECAO PARA ATERRAMENTO OU OUTRO USO, EM PVC, DN = 250 X 250 MM                                                                                                                                                                                                                                                                                                                                                                                                                                </t>
  </si>
  <si>
    <t>101618</t>
  </si>
  <si>
    <t>PREPARO DE FUNDO DE VALA COM LARGURA MENOR QUE 1,5 M, COM CAMADA DE AREIA, LANÇAMENTO MANUAL. AF_08/2020</t>
  </si>
  <si>
    <t>41199</t>
  </si>
  <si>
    <t xml:space="preserve">POSTE DE CONCRETO ARMADO DE SECAO DUPLO T, EXTENSAO DE 10,00 M, RESISTENCIA DE 150 DAN, TIPO D                                                                                                                                                                                                                                                                                                                                                                                                            </t>
  </si>
  <si>
    <t>100605</t>
  </si>
  <si>
    <t>ASSENTAMENTO DE POSTE DE CONCRETO COM COMPRIMENTO NOMINAL DE 10 M, CARGA NOMINAL DE 600 DAN, ENGASTAMENTO BASE CONCRETADA COM 1 M DE CONCRETO E 0,6 M DE SOLO (NÃO INCLUI FORNECIMENTO). AF_11/2019</t>
  </si>
  <si>
    <t>1062</t>
  </si>
  <si>
    <t xml:space="preserve">CAIXA INTERNA/EXTERNA DE MEDICAO PARA 1 MEDIDOR TRIFASICO, COM VISOR, EM CHAPA DE ACO 18 USG (PADRAO DA CONCESSIONARIA LOCAL)                                                                                                                                                                                                                                                                                                                                                                             </t>
  </si>
  <si>
    <t>COT2</t>
  </si>
  <si>
    <t>PAINEL LED / PLAFON - 60 X 60 CM (60X60) BRANCO FRIO - 36W - 3600LM - FRETE INCLUSO</t>
  </si>
  <si>
    <t>COT3</t>
  </si>
  <si>
    <t>LUMINÁRIA LED LINEA 36W BRANCO NEUTRO BIVOLT 2800LM - FRETE INCLUSO</t>
  </si>
  <si>
    <t>1570</t>
  </si>
  <si>
    <t xml:space="preserve">TERMINAL A COMPRESSAO EM COBRE ESTANHADO PARA CABO 2,5 MM2, 1 FURO E 1 COMPRESSAO, PARA PARAFUSO DE FIXACAO M5                                                                                                                                                                                                                                                                                                                                                                                            </t>
  </si>
  <si>
    <t>4374</t>
  </si>
  <si>
    <t xml:space="preserve">BUCHA DE NYLON SEM ABA S10                                                                                                                                                                                                                                                                                                                                                                                                                                                                                </t>
  </si>
  <si>
    <t>11976</t>
  </si>
  <si>
    <t xml:space="preserve">CHUMBADOR, DIAMETRO 1/4" COM PARAFUSO 1/4" X 40 MM                                                                                                                                                                                                                                                                                                                                                                                                                                                        </t>
  </si>
  <si>
    <t>13246</t>
  </si>
  <si>
    <t xml:space="preserve">PARAFUSO DE FERRO POLIDO, SEXTAVADO, COM ROSCA INTEIRA, DIAMETRO 5/16", COMPRIMENTO 3/4", COM PORCA E ARRUELA LISA LEVE                                                                                                                                                                                                                                                                                                                                                                                   </t>
  </si>
  <si>
    <t>13294</t>
  </si>
  <si>
    <t xml:space="preserve">PARAFUSO ZINCADO, SEXTAVADO, COM ROSCA SOBERBA, DIAMETRO 3/8", COMPRIMENTO 80 MM                                                                                                                                                                                                                                                                                                                                                                                                                          </t>
  </si>
  <si>
    <t>13348</t>
  </si>
  <si>
    <t xml:space="preserve">ARRUELA  EM ACO GALVANIZADO, DIAMETRO EXTERNO = 35MM, ESPESSURA = 3MM, DIAMETRO DO FURO= 18MM                                                                                                                                                                                                                                                                                                                                                                                                             </t>
  </si>
  <si>
    <t>37591</t>
  </si>
  <si>
    <t xml:space="preserve">SUPORTE MAO-FRANCESA EM ACO, ABAS IGUAIS 40 CM, CAPACIDADE MINIMA 70 KG, BRANCO                                                                                                                                                                                                                                                                                                                                                                                                                           </t>
  </si>
  <si>
    <t>88243</t>
  </si>
  <si>
    <t>AJUDANTE ESPECIALIZADO COM ENCARGOS COMPLEMENTARES</t>
  </si>
  <si>
    <t>100308</t>
  </si>
  <si>
    <t>MECÂNICO DE REFRIGERAÇÃO COM ENCARGOS COMPLEMENTARES</t>
  </si>
  <si>
    <t>COT4</t>
  </si>
  <si>
    <t>AR CONDICIONADO SPLIT CONVENCIONAL 22000
BTUS FRIO 220V - FRETE INCLUSO</t>
  </si>
  <si>
    <t>COT5</t>
  </si>
  <si>
    <t>COT6</t>
  </si>
  <si>
    <t>34621</t>
  </si>
  <si>
    <t xml:space="preserve">CABO FLEXIVEL PVC 750 V, 3 CONDUTORES DE 4,0 MM2                                                                                                                                                                                                                                                                                                                                                                                                                                                          </t>
  </si>
  <si>
    <t>39666</t>
  </si>
  <si>
    <t xml:space="preserve">TUBO DE COBRE FLEXIVEL, D = 3/4 ", E = 0,79 MM, PARA AR-CONDICIONADO/ INSTALACOES GAS RESIDENCIAIS E COMERCIAIS                                                                                                                                                                                                                                                                                                                                                                                           </t>
  </si>
  <si>
    <t>39853</t>
  </si>
  <si>
    <t xml:space="preserve">TUBO DE BORRACHA ELASTOMERICA FLEXIVEL, PRETA, PARA ISOLAMENTO TERMICO DE TUBULACAO, DN 5/8" (15 MM), E= 19 MM, COEFICIENTE DE CONDUTIVIDADE TERMICA 0,036W/MK, VAPOR DE AGUA MAIOR OU IGUAL A 10.000                                                                                                                                                                                                                                                                                                     </t>
  </si>
  <si>
    <t>3146</t>
  </si>
  <si>
    <t xml:space="preserve">FITA VEDA ROSCA EM ROLOS DE 18 MM X 10 M (L X C)                                                                                                                                                                                                                                                                                                                                                                                                                                                          </t>
  </si>
  <si>
    <t>1370</t>
  </si>
  <si>
    <t xml:space="preserve">DUCHA HIGIENICA PLASTICA COM REGISTRO METALICO 1/2 "                                                                                                                                                                                                                                                                                                                                                                                                                                                      </t>
  </si>
  <si>
    <t>122</t>
  </si>
  <si>
    <t xml:space="preserve">ADESIVO PLASTICO PARA PVC, FRASCO COM *850* GR                                                                                                                                                                                                                                                                                                                                                                                                                                                            </t>
  </si>
  <si>
    <t>7139</t>
  </si>
  <si>
    <t xml:space="preserve">TE SOLDAVEL, PVC, 90 GRAUS, 25 MM, PARA AGUA FRIA PREDIAL (NBR 5648)                                                                                                                                                                                                                                                                                                                                                                                                                                      </t>
  </si>
  <si>
    <t>20083</t>
  </si>
  <si>
    <t xml:space="preserve">SOLUCAO PREPARADORA / LIMPADORA PARA PVC, FRASCO COM 1000 CM3                                                                                                                                                                                                                                                                                                                                                                                                                                             </t>
  </si>
  <si>
    <t>38383</t>
  </si>
  <si>
    <t xml:space="preserve">LIXA D'AGUA EM FOLHA, GRAO 100                                                                                                                                                                                                                                                                                                                                                                                                                                                                            </t>
  </si>
  <si>
    <t>7140</t>
  </si>
  <si>
    <t xml:space="preserve">TE SOLDAVEL, PVC, 90 GRAUS, 32 MM, PARA AGUA FRIA PREDIAL (NBR 5648)                                                                                                                                                                                                                                                                                                                                                                                                                                      </t>
  </si>
  <si>
    <t>298</t>
  </si>
  <si>
    <t xml:space="preserve">ANEL BORRACHA, DN 75 MM, PARA TUBO SERIE REFORCADA ESGOTO PREDIAL                                                                                                                                                                                                                                                                                                                                                                                                                                         </t>
  </si>
  <si>
    <t>299</t>
  </si>
  <si>
    <t xml:space="preserve">ANEL BORRACHA, DN 100 MM, PARA TUBO SERIE REFORCADA ESGOTO PREDIAL                                                                                                                                                                                                                                                                                                                                                                                                                                        </t>
  </si>
  <si>
    <t>20078</t>
  </si>
  <si>
    <t xml:space="preserve">PASTA LUBRIFICANTE PARA TUBOS E CONEXOES COM JUNTA ELASTICA, EMBALAGEM DE *400* GR (USO EM PVC, ACO, POLIETILENO E OUTROS)                                                                                                                                                                                                                                                                                                                                                                                </t>
  </si>
  <si>
    <t>3660</t>
  </si>
  <si>
    <t xml:space="preserve">JUNCAO SIMPLES, PVC, DN 100 X 75 MM, SERIE NORMAL PARA ESGOTO PREDIAL                                                                                                                                                                                                                                                                                                                                                                                                                                     </t>
  </si>
  <si>
    <t>41629</t>
  </si>
  <si>
    <t xml:space="preserve">CAIXA DE CONCRETO ARMADO PRE-MOLDADO, COM FUNDO E TAMPA, DIMENSOES DE 0,60 X 0,60 X 0,50 M                                                                                                                                                                                                                                                                                                                                                                                                                </t>
  </si>
  <si>
    <t>101798</t>
  </si>
  <si>
    <t>TAMPA PARA CAIXA TIPO R1, EM FERRO FUNDIDO, DIMENSÕES INTERNAS: 0,40 X 0,60 M - FORNECIMENTO E INSTALAÇÃO. AF_12/2020</t>
  </si>
  <si>
    <t>6138</t>
  </si>
  <si>
    <t xml:space="preserve">ANEL DE VEDACAO, PVC FLEXIVEL, 100 MM, PARA SAIDA DE BACIA / VASO SANITARIO                                                                                                                                                                                                                                                                                                                                                                                                                               </t>
  </si>
  <si>
    <t>4824</t>
  </si>
  <si>
    <t xml:space="preserve">GRANILHA/ GRANA/ PEDRISCO OU AGREGADO EM MARMORE/ GRANITO/ QUARTZO E CALCARIO, PRETO, CINZA, PALHA OU BRANCO                                                                                                                                                                                                                                                                                                                                                                                              </t>
  </si>
  <si>
    <t>87298</t>
  </si>
  <si>
    <t>ARGAMASSA TRAÇO 1:3 (EM VOLUME DE CIMENTO E AREIA MÉDIA ÚMIDA) PARA CONTRAPISO, PREPARO MECÂNICO COM BETONEIRA 400 L. AF_08/2019</t>
  </si>
  <si>
    <t>3413</t>
  </si>
  <si>
    <t xml:space="preserve">PAINEL DE LA DE VIDRO SEM REVESTIMENTO PSI 20, E = 50 MM, DE 1200 X 600 MM                                                                                                                                                                                                                                                                                                                                                                                                                                </t>
  </si>
  <si>
    <t>4335</t>
  </si>
  <si>
    <t xml:space="preserve">PARAFUSO FRANCES ZINCADO, DIAMETRO 1/2", COMPRIMENTO 12", COM PORCA E ARRUELA LISA MEDIA                                                                                                                                                                                                                                                                                                                                                                                                                  </t>
  </si>
  <si>
    <t>88325</t>
  </si>
  <si>
    <t>VIDRACEIRO COM ENCARGOS COMPLEMENTARES</t>
  </si>
  <si>
    <t>CP046</t>
  </si>
  <si>
    <t>ESPALHAMENTO MANUAL E COMPACTAÇÃO MECANIZADA (BASE PARA PISO INTERTRAVADO), INCLUINDO MATERIAL (BICA CORRIDA OU SEMELHANTE DA REGIÃO). ( COMP. BASEADA SINAPI 93382)</t>
  </si>
  <si>
    <t>91533</t>
  </si>
  <si>
    <t>COMPACTADOR DE SOLOS DE PERCUSSÃO (SOQUETE) COM MOTOR A GASOLINA 4 TEMPOS, POTÊNCIA 4 CV - CHP DIURNO. AF_08/2015</t>
  </si>
  <si>
    <t>91534</t>
  </si>
  <si>
    <t>COMPACTADOR DE SOLOS DE PERCUSSÃO (SOQUETE) COM MOTOR A GASOLINA 4 TEMPOS, POTÊNCIA 4 CV - CHI DIURNO. AF_08/2015</t>
  </si>
  <si>
    <t>95606</t>
  </si>
  <si>
    <t>UMIDIFICAÇÃO DE MATERIAL PARA VALAS COM CAMINHÃO PIPA 10000L. AF_11/2016</t>
  </si>
  <si>
    <t>4748</t>
  </si>
  <si>
    <t xml:space="preserve">PEDRA BRITADA OU BICA CORRIDA, NAO CLASSIFICADA (POSTO PEDREIRA/FORNECEDOR, SEM FRETE)                                                                                                                                                                                                                                                                                                                                                                                                                    </t>
  </si>
  <si>
    <t>92396</t>
  </si>
  <si>
    <t>EXECUÇÃO DE PASSEIO EM PISO INTERTRAVADO, COM BLOCO RETANGULAR COR NATURAL DE 20 X 10 CM, ESPESSURA 6 CM. AF_10/2022</t>
  </si>
  <si>
    <t>39427</t>
  </si>
  <si>
    <t xml:space="preserve">PERFIL CANALETA, FORMATO C, EM ACO ZINCADO, PARA ESTRUTURA FORRO DRYWALL, E = 0,5 MM, *46 X 18* (L X H), COMPRIMENTO 3 M                                                                                                                                                                                                                                                                                                                                                                                  </t>
  </si>
  <si>
    <t>39430</t>
  </si>
  <si>
    <t xml:space="preserve">PENDURAL OU PRESILHA REGULADORA, EM ACO GALVANIZADO, COM CORPO, MOLA E REBITE, PARA PERFIL TIPO CANALETA DE ESTRUTURA EM FORROS DRYWALL                                                                                                                                                                                                                                                                                                                                                                   </t>
  </si>
  <si>
    <t>39432</t>
  </si>
  <si>
    <t xml:space="preserve">FITA DE PAPEL REFORCADA COM LAMINA DE METAL PARA REFORCO DE CANTOS DE CHAPA DE GESSO PARA DRYWALL                                                                                                                                                                                                                                                                                                                                                                                                         </t>
  </si>
  <si>
    <t>39434</t>
  </si>
  <si>
    <t xml:space="preserve">MASSA DE REJUNTE EM PO PARA DRYWALL, A BASE DE GESSO, SECAGEM RAPIDA, PARA TRATAMENTO DE JUNTAS DE CHAPA DE GESSO (NECESSITA ADICAO DE AGUA)                                                                                                                                                                                                                                                                                                                                                              </t>
  </si>
  <si>
    <t>39435</t>
  </si>
  <si>
    <t xml:space="preserve">PARAFUSO DRY WALL, EM ACO FOSFATIZADO, CABECA TROMBETA E PONTA AGULHA (TA), COMPRIMENTO 25 MM                                                                                                                                                                                                                                                                                                                                                                                                             </t>
  </si>
  <si>
    <t>40547</t>
  </si>
  <si>
    <t xml:space="preserve">PARAFUSO ZINCADO, AUTOBROCANTE, FLANGEADO, 4,2 MM X 19 MM                                                                                                                                                                                                                                                                                                                                                                                                                                                 </t>
  </si>
  <si>
    <t>43131</t>
  </si>
  <si>
    <t xml:space="preserve">ARAME GALVANIZADO 6 BWG, D = 5,16 MM (0,157 KG/M), OU 8 BWG, D = 4,19 MM (0,101 KG/M), OU 10 BWG, D = 3,40 MM (0,0713 KG/M)                                                                                                                                                                                                                                                                                                                                                                               </t>
  </si>
  <si>
    <t>88278</t>
  </si>
  <si>
    <t>MONTADOR DE ESTRUTURA METÁLICA COM ENCARGOS COMPLEMENTARES</t>
  </si>
  <si>
    <t>88415</t>
  </si>
  <si>
    <t>APLICAÇÃO MANUAL DE FUNDO SELADOR ACRÍLICO EM PAREDES EXTERNAS DE CASAS. AF_06/2014</t>
  </si>
  <si>
    <t>4823</t>
  </si>
  <si>
    <t xml:space="preserve">MASSA PLASTICA PARA MARMORE/GRANITO                                                                                                                                                                                                                                                                                                                                                                                                                                                                       </t>
  </si>
  <si>
    <t>7568</t>
  </si>
  <si>
    <t xml:space="preserve">BUCHA DE NYLON SEM ABA S10, COM PARAFUSO DE 6,10 X 65 MM EM ACO ZINCADO COM ROSCA SOBERBA, CABECA CHATA E FENDA PHILLIPS                                                                                                                                                                                                                                                                                                                                                                                  </t>
  </si>
  <si>
    <t>11795</t>
  </si>
  <si>
    <t xml:space="preserve">GRANITO PARA BANCADA, POLIDO, TIPO ANDORINHA/ QUARTZ/ CASTELO/ CORUMBA OU OUTROS EQUIVALENTES DA REGIAO, E=  *2,5* CM                                                                                                                                                                                                                                                                                                                                                                                     </t>
  </si>
  <si>
    <t>37329</t>
  </si>
  <si>
    <t xml:space="preserve">REJUNTE EPOXI, QUALQUER COR                                                                                                                                                                                                                                                                                                                                                                                                                                                                               </t>
  </si>
  <si>
    <t>88274</t>
  </si>
  <si>
    <t>MARMORISTA/GRANITEIRO COM ENCARGOS COMPLEMENTARES</t>
  </si>
  <si>
    <t>CP051</t>
  </si>
  <si>
    <t xml:space="preserve">TAMPA CEGA EM PVC PARA CONDULETE 4 X 2"                                                                                                                                                                                                                                                                                                                                                                                                                                                                   </t>
  </si>
  <si>
    <t>7543</t>
  </si>
  <si>
    <t>COMPOSIÇÕES</t>
  </si>
  <si>
    <t>10-2023 NÃO DESONERADO</t>
  </si>
  <si>
    <t>DISCRIMINAÇÃO DE SERVIÇOS</t>
  </si>
  <si>
    <t>% TOTAL</t>
  </si>
  <si>
    <t>TOTAL GERAL</t>
  </si>
  <si>
    <t>TOTAL ACUMULADO</t>
  </si>
  <si>
    <t>1º MÊS</t>
  </si>
  <si>
    <t>2º MÊS</t>
  </si>
  <si>
    <t>3º MÊS</t>
  </si>
  <si>
    <t>4º MÊS</t>
  </si>
  <si>
    <t>TOTAL EXECUTADO</t>
  </si>
  <si>
    <t>CRONOGRAMA FÍSICO-FINANCEIRO</t>
  </si>
  <si>
    <t xml:space="preserve">Observação: </t>
  </si>
  <si>
    <t>Já está sendo consideraodo o período chuvoso.</t>
  </si>
  <si>
    <t>RESPONSÁVEL TÉCNICO</t>
  </si>
  <si>
    <t>________________________________</t>
  </si>
  <si>
    <t>SBC</t>
  </si>
  <si>
    <t xml:space="preserve">	012225</t>
  </si>
  <si>
    <t>CP054</t>
  </si>
  <si>
    <t>CP053</t>
  </si>
  <si>
    <t>AMPLIAÇÃO PRÉDIO SESC LER</t>
  </si>
  <si>
    <t>98524</t>
  </si>
  <si>
    <t>ESTRUTURA</t>
  </si>
  <si>
    <t>92759</t>
  </si>
  <si>
    <t>92760</t>
  </si>
  <si>
    <t>92761</t>
  </si>
  <si>
    <t>92762</t>
  </si>
  <si>
    <t>92769</t>
  </si>
  <si>
    <t>92771</t>
  </si>
  <si>
    <t>98557</t>
  </si>
  <si>
    <t>ESTRUTURA METÁLICA</t>
  </si>
  <si>
    <t>100766</t>
  </si>
  <si>
    <t>100763</t>
  </si>
  <si>
    <t>103332</t>
  </si>
  <si>
    <t>87902</t>
  </si>
  <si>
    <t>GESSO</t>
  </si>
  <si>
    <t>101158</t>
  </si>
  <si>
    <t>94782</t>
  </si>
  <si>
    <t>87769</t>
  </si>
  <si>
    <t>89045</t>
  </si>
  <si>
    <t>CP052</t>
  </si>
  <si>
    <t>CP056</t>
  </si>
  <si>
    <t>CP057</t>
  </si>
  <si>
    <t>91969</t>
  </si>
  <si>
    <t>CP059</t>
  </si>
  <si>
    <t>CP060</t>
  </si>
  <si>
    <t>CP061</t>
  </si>
  <si>
    <t>101898</t>
  </si>
  <si>
    <t>91846</t>
  </si>
  <si>
    <t>91844</t>
  </si>
  <si>
    <t>97669</t>
  </si>
  <si>
    <t>CP058</t>
  </si>
  <si>
    <t>94497</t>
  </si>
  <si>
    <t>103039</t>
  </si>
  <si>
    <t>104001</t>
  </si>
  <si>
    <t>89358</t>
  </si>
  <si>
    <t>89501</t>
  </si>
  <si>
    <t>CP062</t>
  </si>
  <si>
    <t>104007</t>
  </si>
  <si>
    <t>89355</t>
  </si>
  <si>
    <t>103979</t>
  </si>
  <si>
    <t>86915</t>
  </si>
  <si>
    <t>CP063</t>
  </si>
  <si>
    <t>CP064</t>
  </si>
  <si>
    <t>CP067</t>
  </si>
  <si>
    <t>CP068</t>
  </si>
  <si>
    <t>104034</t>
  </si>
  <si>
    <t>CP069</t>
  </si>
  <si>
    <t>CP070</t>
  </si>
  <si>
    <t>CP071</t>
  </si>
  <si>
    <t>CP072</t>
  </si>
  <si>
    <t>ESTRUTURAL PISCINA</t>
  </si>
  <si>
    <t>92770</t>
  </si>
  <si>
    <t>92768</t>
  </si>
  <si>
    <t>CP065</t>
  </si>
  <si>
    <t>PROTEÇÃO CONTRA INCÊNDIO</t>
  </si>
  <si>
    <t>CP066</t>
  </si>
  <si>
    <t>101909</t>
  </si>
  <si>
    <t>88485</t>
  </si>
  <si>
    <t>88428</t>
  </si>
  <si>
    <t>88429</t>
  </si>
  <si>
    <t>96126</t>
  </si>
  <si>
    <t>CP073</t>
  </si>
  <si>
    <t>94995</t>
  </si>
  <si>
    <t>1.1.1.</t>
  </si>
  <si>
    <t>1.1.2.</t>
  </si>
  <si>
    <t>1.1.3.</t>
  </si>
  <si>
    <t>REMOÇÃO DE REVESTIMENTO CERÂMICO SEM REAPROVEITAMENTO (PISO/PAREDE)  - FORNECIMENTO E INSTALAÇÃO</t>
  </si>
  <si>
    <t>ALUGUEL MENSAL CONTAINER</t>
  </si>
  <si>
    <t>MÊS</t>
  </si>
  <si>
    <t>1.2.1.</t>
  </si>
  <si>
    <t>1.2.2.</t>
  </si>
  <si>
    <t>1.2.3.</t>
  </si>
  <si>
    <t>1.3.1.</t>
  </si>
  <si>
    <t>1.3.2.</t>
  </si>
  <si>
    <t>1.3.3.</t>
  </si>
  <si>
    <t>1.3.4.</t>
  </si>
  <si>
    <t>1.4.1.</t>
  </si>
  <si>
    <t>1.4.2.</t>
  </si>
  <si>
    <t>1.5.1.</t>
  </si>
  <si>
    <t>1.6.1.</t>
  </si>
  <si>
    <t>CURVA S 1" - FORNECIMENTO E INSTALAÇÃO</t>
  </si>
  <si>
    <t xml:space="preserve">ARRUELA EM ALUMINIO, COM ROSCA, DE 3", PARA ELETRODUTO - FORNECIMENTO E INSTALAÇÃO                                                                                                                                                                                                    </t>
  </si>
  <si>
    <t>1.7.1.</t>
  </si>
  <si>
    <t>1.7.2.</t>
  </si>
  <si>
    <t>1.7.3.</t>
  </si>
  <si>
    <t>1.7.4.</t>
  </si>
  <si>
    <t>1.7.5.</t>
  </si>
  <si>
    <t>1.7.6.</t>
  </si>
  <si>
    <t>1.7.7.</t>
  </si>
  <si>
    <t>1.7.8.</t>
  </si>
  <si>
    <t>1.7.9.</t>
  </si>
  <si>
    <t>1.7.10.</t>
  </si>
  <si>
    <t>1.8.</t>
  </si>
  <si>
    <t>1.8.1.</t>
  </si>
  <si>
    <t>1.8.2.</t>
  </si>
  <si>
    <t>1.8.3.</t>
  </si>
  <si>
    <t>1.8.4.</t>
  </si>
  <si>
    <t>1.8.5.</t>
  </si>
  <si>
    <t>1.8.6.</t>
  </si>
  <si>
    <t>1.8.7.</t>
  </si>
  <si>
    <t>1.8.8.</t>
  </si>
  <si>
    <t xml:space="preserve">TE SOLDAVEL, PVC, 90 GRAUS, 32 MM, PARA AGUA FRIA PREDIAL (NBR 5648) - FORNECIMENTO E INSTALAÇÃO                                                                                                                                                                         </t>
  </si>
  <si>
    <t>1.9.1.</t>
  </si>
  <si>
    <t>1.9.2.</t>
  </si>
  <si>
    <t>1.9.3.</t>
  </si>
  <si>
    <t>1.9.4.</t>
  </si>
  <si>
    <t>1.9.5.</t>
  </si>
  <si>
    <t>1.9.6.</t>
  </si>
  <si>
    <t>1.9.7.</t>
  </si>
  <si>
    <t>1.9.8.</t>
  </si>
  <si>
    <t>1.10.1.</t>
  </si>
  <si>
    <t>APLICAÇÃO MANURAL DE PINTURA COM TINTA ACRILICA EM TELHADO - FORNECIMENTO E INSTALAÇÃO</t>
  </si>
  <si>
    <t>1.11.1.</t>
  </si>
  <si>
    <t>2.</t>
  </si>
  <si>
    <t>2.1.</t>
  </si>
  <si>
    <t>2.1.1.</t>
  </si>
  <si>
    <t>2.1.2.</t>
  </si>
  <si>
    <t>LIMPEZA MANUAL DE VEGETAÇÃO EM TERRENO COM ENXADA.AF_05/2018</t>
  </si>
  <si>
    <t>2.1.3.</t>
  </si>
  <si>
    <t>2.2.</t>
  </si>
  <si>
    <t>2.2.1.</t>
  </si>
  <si>
    <t>ARMAÇÃO DE PILAR OU VIGA DE ESTRUTURA CONVENCIONAL DE CONCRETO ARMADO UTILIZANDO AÇO CA-60 DE 5,0 MM - MONTAGEM. AF_06/2022</t>
  </si>
  <si>
    <t>KG</t>
  </si>
  <si>
    <t>2.2.2.</t>
  </si>
  <si>
    <t>ARMAÇÃO DE PILAR OU VIGA DE ESTRUTURA CONVENCIONAL DE CONCRETO ARMADO UTILIZANDO AÇO CA-50 DE 6,3 MM - MONTAGEM. AF_06/2022</t>
  </si>
  <si>
    <t>2.2.3.</t>
  </si>
  <si>
    <t>ARMAÇÃO DE PILAR OU VIGA DE ESTRUTURA CONVENCIONAL DE CONCRETO ARMADO UTILIZANDO AÇO CA-50 DE 8,0 MM - MONTAGEM. AF_06/2022</t>
  </si>
  <si>
    <t>2.2.4.</t>
  </si>
  <si>
    <t>ARMAÇÃO DE PILAR OU VIGA DE ESTRUTURA CONVENCIONAL DE CONCRETO ARMADO UTILIZANDO AÇO CA-50 DE 10,0 MM - MONTAGEM. AF_06/2022</t>
  </si>
  <si>
    <t>2.2.5.</t>
  </si>
  <si>
    <t>ARMAÇÃO DE LAJE DE ESTRUTURA CONVENCIONAL DE CONCRETO ARMADO UTILIZANDO AÇO CA-50 DE 6,3 MM - MONTAGEM. AF_06/2022</t>
  </si>
  <si>
    <t>2.2.6.</t>
  </si>
  <si>
    <t>2.2.7.</t>
  </si>
  <si>
    <t>ARMAÇÃO DE LAJE DE ESTRUTURA CONVENCIONAL DE CONCRETO ARMADO UTILIZANDO AÇO CA-50 DE 10,0 MM - MONTAGEM. AF_06/2022</t>
  </si>
  <si>
    <t>2.2.8.</t>
  </si>
  <si>
    <t>IMPERMEABILIZAÇÃO DE SUPERFÍCIE COM EMULSÃO ASFÁLTICA, 2 DEMÃOS AF_06/2018</t>
  </si>
  <si>
    <t>2.3.</t>
  </si>
  <si>
    <t>2.3.1.</t>
  </si>
  <si>
    <t>PILAR METÁLICO PERFIL LAMINADO OU SOLDADO EM AÇO ESTRUTURAL, COM CONEXÕES SOLDADAS, INCLUSOS MÃO DE OBRA, TRANSPORTE E IÇAMENTO UTILIZANDO GUINDASTE - FORNECIMENTO E INSTALAÇÃO. AF_01/2020_PSA</t>
  </si>
  <si>
    <t>2.3.2.</t>
  </si>
  <si>
    <t>VIGA METÁLICA EM PERFIL LAMINADO OU SOLDADO EM AÇO ESTRUTURAL, COM CONEXÕES PARAFUSADAS, INCLUSOS MÃO DE OBRA, TRANSPORTE E IÇAMENTO UTILIZANDO GUINDASTE - FORNECIMENTO E INSTALAÇÃO. AF_01/2020_PSA</t>
  </si>
  <si>
    <t>2.4.</t>
  </si>
  <si>
    <t>2.4.1.</t>
  </si>
  <si>
    <t>ALVENARIA DE VEDAÇÃO DE BLOCOS CERÂMICOS FURADOS NA HORIZONTAL DE 9X14X19 CM (ESPESSURA 9 CM) E ARGAMASSA DE ASSENTAMENTO COM PREPARO EM BETONEIRA. AF_12/2021</t>
  </si>
  <si>
    <t>2.4.2.</t>
  </si>
  <si>
    <t>CHAPISCO APLICADO EM ALVENARIA (COM PRESENÇA DE VÃOS) E ESTRUTURAS DE CONCRETO DE FACHADA, COM ROLO PARA TEXTURA ACRÍLICA.  ARGAMASSA INDUSTRIALIZADA COM PREPARO MANUAL. AF_10/2022</t>
  </si>
  <si>
    <t>2.4.3.</t>
  </si>
  <si>
    <t>2.4.4.</t>
  </si>
  <si>
    <t>2.5.</t>
  </si>
  <si>
    <t>2.5.1.</t>
  </si>
  <si>
    <t>ALVENARIA DE VEDAÇÃO DE BLOCOS DE GESSO DE 10X50X66CM (ESPESSURA 10CM). AF_05/2020</t>
  </si>
  <si>
    <t>2.5.2.</t>
  </si>
  <si>
    <t>2.6.</t>
  </si>
  <si>
    <t>2.6.1.</t>
  </si>
  <si>
    <t>2.7.</t>
  </si>
  <si>
    <t>2.7.1.</t>
  </si>
  <si>
    <t>(COMPOSIÇÃO REPRESENTATIVA) DO SERVIÇO DE CONTRAPISO EM ARGAMASSA TRAÇO 1:4 (CIM E AREIA), BETONEIRA 400 L, E = 4 CM ÁREAS SECAS E  MOLHADAS SOBRE LAJE , E = 3 CM ÁREAS MOLHADAS SOBRE IMPERMEABILIZAÇÃO, PARA EDIFICAÇÃO MULTIFAMILIAR. AF_11/2014</t>
  </si>
  <si>
    <t>2.7.2.</t>
  </si>
  <si>
    <t>2.7.3.</t>
  </si>
  <si>
    <t>2.7.4.</t>
  </si>
  <si>
    <t>CONTRAPISO EM ARGAMASSA PRONTA, PREPARO MANUAL, APLICADO EM ÁREAS MOLHADAS SOBRE IMPERMEABILIZAÇÃO, ACABAMENTO NÃO REFORÇADO, ESPESSURA 4CM. AF_07/2021</t>
  </si>
  <si>
    <t>2.7.5.</t>
  </si>
  <si>
    <t>(COMPOSIÇÃO REPRESENTATIVA) DO SERVIÇO DE REVESTIMENTO CERÂMICO PARA AMBIENTES DE ÁREAS MOLHADAS, MEIA PAREDE OU PAREDE INTEIRA, COM PLACAS TIPO ESMALTADA EXTRA, DIMENSÕES 20X20 CM, PARA EDIFICAÇÃO HABITACIONAL MULTIFAMILIAR (PRÉDIO). AF_11/2014</t>
  </si>
  <si>
    <t>2.8.</t>
  </si>
  <si>
    <t>2.8.1.</t>
  </si>
  <si>
    <t>CABECOTE PARA ENTRADA DE LINHA DE ALIMENTAÇÃO PARA ELETRODUTO 3" - FORNECIMENTO E INSTAÇÃO</t>
  </si>
  <si>
    <t>2.8.2.</t>
  </si>
  <si>
    <t>2.8.3.</t>
  </si>
  <si>
    <t>2.8.4.</t>
  </si>
  <si>
    <t>2.8.5.</t>
  </si>
  <si>
    <t xml:space="preserve">FITA ACO INOX PARA CINTAR POSTE, L = 19 MM, E = 0,5 MM (ROLO DE 30M) - FORNECIMENTO E INSTALAÇÃO                                                                                                                                                                                        </t>
  </si>
  <si>
    <t>2.8.6.</t>
  </si>
  <si>
    <t xml:space="preserve">LUVA PARA ELETRODUTO, EM ACO GALVANIZADO ELETROLITICO, DIAMETRO DE 100 MM (4") - FORNECIMENTO E INSTALAÇÃO                                                                                                                                                                       </t>
  </si>
  <si>
    <t>2.8.7.</t>
  </si>
  <si>
    <t>2.8.8.</t>
  </si>
  <si>
    <t>2.8.9.</t>
  </si>
  <si>
    <t>2.8.10.</t>
  </si>
  <si>
    <t>2.8.11.</t>
  </si>
  <si>
    <t>2.8.12.</t>
  </si>
  <si>
    <t>2.8.13.</t>
  </si>
  <si>
    <t>INTERRUPTOR PARALELO (3 MÓDULOS), 10A/250V, INCLUINDO SUPORTE E PLACA - FORNECIMENTO E INSTALAÇÃO. AF_12/2015</t>
  </si>
  <si>
    <t>2.8.14.</t>
  </si>
  <si>
    <t xml:space="preserve">ESPELHO / PLACA DE 1 POSTO 4" X 2", PARA INSTALACAO DE TOMADAS E INTERRUPTORES - FORNECIMENTO E INSTALAÇÃO                                                                                                                                                   </t>
  </si>
  <si>
    <t>2.8.15.</t>
  </si>
  <si>
    <t>ESPELHO / PLACA DE 2 POSTO 4" X 2", PARA INSTALACAO DE TOMADAS E INTERRUPTORES - FORNECIMENTO E INSTALAÇÃO</t>
  </si>
  <si>
    <t>2.8.16.</t>
  </si>
  <si>
    <t xml:space="preserve">TOMADA HEXAGONAL 2P+T 10A, 250V (SEM PLACA) - FORNECIMENTO E INSTALAÇÃO                                                                                                                                                                                                                        </t>
  </si>
  <si>
    <t>2.8.17.</t>
  </si>
  <si>
    <t>2.8.18.</t>
  </si>
  <si>
    <t>2.8.19.</t>
  </si>
  <si>
    <t>2.8.20.</t>
  </si>
  <si>
    <t>DISJUNTOR TERMOMAGNÉTICO TRIPOLAR , CORRENTE NOMINAL DE 400A - FORNECIMENTO E INSTALAÇÃO. AF_10/2020</t>
  </si>
  <si>
    <t>2.8.21.</t>
  </si>
  <si>
    <t>ELETRODUTO FLEXÍVEL CORRUGADO, PVC, DN 32 MM (1"), PARA CIRCUITOS TERMINAIS, INSTALADO EM LAJE - FORNECIMENTO E INSTALAÇÃO. AF_12/2015</t>
  </si>
  <si>
    <t>2.8.22.</t>
  </si>
  <si>
    <t>ELETRODUTO FLEXÍVEL CORRUGADO, PVC, DN 25 MM (3/4"), PARA CIRCUITOS TERMINAIS, INSTALADO EM LAJE - FORNECIMENTO E INSTALAÇÃO. AF_12/2015</t>
  </si>
  <si>
    <t>2.8.23.</t>
  </si>
  <si>
    <t>ELETRODUTO FLEXÍVEL CORRUGADO, PEAD, DN 90 (3"), PARA REDE ENTERRADA DE DISTRIBUIÇÃO DE ENERGIA ELÉTRICA - FORNECIMENTO E INSTALAÇÃO. AF_12/2021</t>
  </si>
  <si>
    <t>2.8.24.</t>
  </si>
  <si>
    <t>2.8.25.</t>
  </si>
  <si>
    <t>2.8.26.</t>
  </si>
  <si>
    <t>2.8.27.</t>
  </si>
  <si>
    <t>2.8.28.</t>
  </si>
  <si>
    <t>2.8.29.</t>
  </si>
  <si>
    <t>2.8.30.</t>
  </si>
  <si>
    <t>2.8.31.</t>
  </si>
  <si>
    <t>2.8.32.</t>
  </si>
  <si>
    <t>2.8.33.</t>
  </si>
  <si>
    <t>2.8.34.</t>
  </si>
  <si>
    <t xml:space="preserve">LUMINARIA LED REFLETOR RETANGULAR BIVOLT, LUZ BRANCA, 50 W - FORNECIMENTO E INSTALAÇÃO                                                                                                                                                                                   </t>
  </si>
  <si>
    <t>2.9.</t>
  </si>
  <si>
    <t>2.9.1.</t>
  </si>
  <si>
    <t>REGISTRO DE GAVETA BRUTO, LATÃO, ROSCÁVEL, 1 1/2" - FORNECIMENTO E INSTALAÇÃO. AF_08/2021</t>
  </si>
  <si>
    <t>2.9.2.</t>
  </si>
  <si>
    <t>REGISTRO DE ESFERA, PVC, ROSCÁVEL, COM VOLANTE, 1 1/2" - FORNECIMENTO E INSTALAÇÃO. AF_08/2021</t>
  </si>
  <si>
    <t>2.9.3.</t>
  </si>
  <si>
    <t>2.9.4.</t>
  </si>
  <si>
    <t>ADAPTADOR CURTO COM BOLSA E ROSCA PARA REGISTRO, PVC, SOLDÁVEL, DN 50MM X 1.1/2, INSTALADO EM RAMAL DE DISTRIBUIÇÃO DE ÁGUA - FORNECIMENTO E INSTALAÇÃO. AF_06/2022</t>
  </si>
  <si>
    <t>2.9.5.</t>
  </si>
  <si>
    <t>JOELHO 90 GRAUS, PVC, SOLDÁVEL, DN 20MM, INSTALADO EM RAMAL OU SUB-RAMAL DE ÁGUA - FORNECIMENTO E INSTALAÇÃO. AF_06/2022</t>
  </si>
  <si>
    <t>2.9.6.</t>
  </si>
  <si>
    <t>JOELHO 90 GRAUS, PVC, SOLDÁVEL, DN 50MM, INSTALADO EM PRUMADA DE ÁGUA - FORNECIMENTO E INSTALAÇÃO. AF_06/2022</t>
  </si>
  <si>
    <t>2.9.7.</t>
  </si>
  <si>
    <t xml:space="preserve">JOELHO PVC, SOLDAVEL, COM BUCHA DE LATAO, 90 GRAUS, 20 MM X 1/2", PARA AGUA FRIA PREDIAL - FORNECIMENTO E INSTALAÇÃO                                                                                                                                                                      </t>
  </si>
  <si>
    <t>2.9.8.</t>
  </si>
  <si>
    <t>TE DE REDUÇÃO, 90 GRAUS, PVC, SOLDÁVEL, DN 50 MM X 20 MM, INSTALADO EM RAMAL DE DISTRIBUIÇÃO DE ÁGUA - FORNECIMENTO E INSTALAÇÃO. AF_06/2022</t>
  </si>
  <si>
    <t>2.9.9.</t>
  </si>
  <si>
    <t>TUBO, PVC, SOLDÁVEL, DN 20MM, INSTALADO EM RAMAL OU SUB-RAMAL DE ÁGUA - FORNECIMENTO E INSTALAÇÃO. AF_06/2022</t>
  </si>
  <si>
    <t>2.9.10.</t>
  </si>
  <si>
    <t>TUBO, PVC, SOLDÁVEL, DN 50MM, INSTALADO EM RAMAL DE DISTRIBUIÇÃO DE ÁGUA - FORNECIMENTO E INSTALAÇÃO. AF_06/2022</t>
  </si>
  <si>
    <t>2.9.11.</t>
  </si>
  <si>
    <t>TORNEIRA CROMADA DE MESA, 1/2 OU 3/4, PARA LAVATÓRIO, PADRÃO MÉDIO - FORNECIMENTO E INSTALAÇÃO. AF_01/2020</t>
  </si>
  <si>
    <t>2.9.12.</t>
  </si>
  <si>
    <t>CHUVEIRO 20 MM X 1/2"  - FORNECIMENTO E INSTALAÇÃO</t>
  </si>
  <si>
    <t>2.9.13.</t>
  </si>
  <si>
    <t>LUVA MACHO/FEMEA 1/2" - FORNECIMENTO E INSTALAÇÃO</t>
  </si>
  <si>
    <t>2.9.14.</t>
  </si>
  <si>
    <t>BOMBA PISCINA DANCOR PF-17 1,5CV MONOFÁSICA - FORNECIMENTO E INSTALAÇÃO</t>
  </si>
  <si>
    <t>2.9.15.</t>
  </si>
  <si>
    <t>FILTRO PARA PISCINA DANCOR DFR 30 - FORNECIMENTO E INSTALAÇÃO</t>
  </si>
  <si>
    <t>2.9.16.</t>
  </si>
  <si>
    <t>COLAR DE TOMADA, PVC, COM TRAVAS, DE 110 MM X 1/2" OU 110 MM X 3/4", PARA LIGAÇÃO PREDIAL DE ÁGUA. AF_06/2022</t>
  </si>
  <si>
    <t>2.9.17.</t>
  </si>
  <si>
    <t>DISPOSITIVO DE ASPIRAÇÃO PISCINA DE ALVENARIA/CONCRETO/FIBRA  - FORNECIMENTO E INSTALAÇÃO</t>
  </si>
  <si>
    <t>2.9.18.</t>
  </si>
  <si>
    <t>DISPOSITIVO DE RETORNO PARA PISCINA - FORNECIMENTO E INSTALAÇÃO</t>
  </si>
  <si>
    <t>2.9.19.</t>
  </si>
  <si>
    <t>DRENO DE FUNDO COM TAMPA - FORNECIMENTO E INSTALAÇÃO</t>
  </si>
  <si>
    <t>2.9.20.</t>
  </si>
  <si>
    <t>SKIMMER BL P/ PISCINA DE CONCRETO OU VINIL - FORNECIMENTO E INSTALAÇÃO</t>
  </si>
  <si>
    <t>2.10.</t>
  </si>
  <si>
    <t>2.10.1.</t>
  </si>
  <si>
    <t>2.10.2.</t>
  </si>
  <si>
    <t>2.10.3.</t>
  </si>
  <si>
    <t>2.10.4.</t>
  </si>
  <si>
    <t>2.10.5.</t>
  </si>
  <si>
    <t>2.10.6.</t>
  </si>
  <si>
    <t>2.10.7.</t>
  </si>
  <si>
    <t>2.10.8.</t>
  </si>
  <si>
    <t>2.10.9.</t>
  </si>
  <si>
    <t>ARMAÇÃO DE LAJE DE ESTRUTURA CONVENCIONAL DE CONCRETO ARMADO UTILIZANDO AÇO CA-50 DE 8,0 MM - MONTAGEM. AF_06/2022</t>
  </si>
  <si>
    <t>2.10.10.</t>
  </si>
  <si>
    <t>ARMAÇÃO DE LAJE DE ESTRUTURA CONVENCIONAL DE CONCRETO ARMADO UTILIZANDO AÇO CA-60 DE 5,0 MM - MONTAGEM. AF_06/2022</t>
  </si>
  <si>
    <t>MONTAGEM E DESMONTAGEM DE FORMA (LAJES, PILARES E VIGAS) - 2 UTILIZAÇÕES - FORNECIMENTO E INSTALAÇÕES</t>
  </si>
  <si>
    <t>2.11.</t>
  </si>
  <si>
    <t>2.11.1.</t>
  </si>
  <si>
    <t>2.11.2.</t>
  </si>
  <si>
    <t>2.11.3.</t>
  </si>
  <si>
    <t>2.11.4.</t>
  </si>
  <si>
    <t>2.12.</t>
  </si>
  <si>
    <t>2.12.1.</t>
  </si>
  <si>
    <t xml:space="preserve">PLACA DE SINALIZACAO DE SEGURANCA CONTRA INCENDIO, FOTOLUMINESCENTE, EM PVC *2* MM ANTI-CHAMAS (SIMBOLOS, CORES E PICTOGRAMAS CONFORME NBR 16820) - FORNECIMENTO E INSTALAÇÃO                                                                                   </t>
  </si>
  <si>
    <t>2.12.2.</t>
  </si>
  <si>
    <t>EXTINTOR DE INCÊNDIO PORTÁTIL COM CARGA DE PQS DE 6 KG, CLASSE BC - FORNECIMENTO E INSTALAÇÃO. AF_10/2020_PE</t>
  </si>
  <si>
    <t>2.13.</t>
  </si>
  <si>
    <t>2.13.1.</t>
  </si>
  <si>
    <t>APLICAÇÃO DE FUNDO SELADOR ACRÍLICO EM PAREDES, UMA DEMÃO. AF_06/2014</t>
  </si>
  <si>
    <t>2.13.2.</t>
  </si>
  <si>
    <t>APLICAÇÃO MANUAL DE PINTURA COM TINTA TEXTURIZADA ACRÍLICA EM SUPERFÍCIES EXTERNAS DE SACADA DE EDIFÍCIOS DE MÚLTIPLOS PAVIMENTOS, DUAS CORES. AF_06/2014</t>
  </si>
  <si>
    <t>2.13.3.</t>
  </si>
  <si>
    <t>APLICAÇÃO MANUAL DE PINTURA COM TINTA TEXTURIZADA ACRÍLICA EM SUPERFÍCIES INTERNAS DA SACADA DE EDIFÍCIOS DE MÚLTIPLOS PAVIMENTOS, DUAS CORES. AF_06/2014</t>
  </si>
  <si>
    <t>2.13.4.</t>
  </si>
  <si>
    <t>APLICAÇÃO MANUAL DE MASSA ACRÍLICA EM PANOS DE FACHADA COM PRESENÇA DE VÃOS, DE EDIFÍCIOS DE MÚLTIPLOS PAVIMENTOS, UMA DEMÃO. AF_05/2017</t>
  </si>
  <si>
    <t>2.14.</t>
  </si>
  <si>
    <t>2.14.1.</t>
  </si>
  <si>
    <t>GRADIL ELETROSOLDADO H==1,10 M - FORNECIMENTO E INSTALAÇÃO</t>
  </si>
  <si>
    <t>2.14.2.</t>
  </si>
  <si>
    <t>EXECUÇÃO DE PASSEIO (CALÇADA) OU PISO DE CONCRETO COM CONCRETO MOLDADO IN LOCO, USINADO, ACABAMENTO CONVENCIONAL, ESPESSURA 8 CM, ARMADO. AF_08/2022</t>
  </si>
  <si>
    <t>2.14.3.</t>
  </si>
  <si>
    <t>2.14.4.</t>
  </si>
  <si>
    <t>100776</t>
  </si>
  <si>
    <t>ESTRUTURA TRELIÇADA DE COBERTURA, TIPO ARCO, COM LIGAÇÕES PARAFUSADAS, INCLUSOS PERFIS METÁLICOS, CHAPAS METÁLICAS, MÃO DE OBRA E TRANSPORTE COM GUINDASTE - FORNECIMENTO E INSTALAÇÃO. AF_01/2020_PSA</t>
  </si>
  <si>
    <t>CP077</t>
  </si>
  <si>
    <t xml:space="preserve">ESTRUTURA DE TRELICA NERVURADA (ESPACADOR), BANZOS INFERIORES E SUPERIOR, DIAMETRO DA DIAGONAL = 4,2 MM - MÃO DE OBRA, TRANSPORTE COM GUINDASTE - FORNECIMENTO E INSTALAÇÃO                                                                                                                        </t>
  </si>
  <si>
    <t>2.3.3.</t>
  </si>
  <si>
    <t>92580</t>
  </si>
  <si>
    <t>TRAMA DE AÇO COMPOSTA POR TERÇAS PARA TELHADOS DE ATÉ 2 ÁGUAS PARA TELHA ONDULADA DE FIBROCIMENTO, METÁLICA, PLÁSTICA OU TERMOACÚSTICA, INCLUSO TRANSPORTE VERTICAL. AF_07/2019</t>
  </si>
  <si>
    <t>2.3.4.</t>
  </si>
  <si>
    <t>CP078</t>
  </si>
  <si>
    <t xml:space="preserve">CALHA EM CHAPA DE ACO GALVANIZADA #14, MÃO DE OBRA, TRANSPORTE VERTICAL - FORNECIMENTO E INSTALAÇÃO                                                                                                                                                                                        </t>
  </si>
  <si>
    <t>2.3.5.</t>
  </si>
  <si>
    <t>2.3.6.</t>
  </si>
  <si>
    <t>CP075</t>
  </si>
  <si>
    <t>DEMARCAÇÃO VAGAS PARA ESTACIONAMENTO TINTA BOR. COLORIDA - FORNECIMENTO E DEMARCAÇÃO</t>
  </si>
  <si>
    <t>CP076</t>
  </si>
  <si>
    <t>REVESTIMENTO EM PLACAS DE ALUMINIO COMPOSTO "ACM", E=4MM - INCLUSO ESTRUTURA DE FIXAÇÃO, FORNECIMENTO E INSTALAÇÃO</t>
  </si>
  <si>
    <t>94280</t>
  </si>
  <si>
    <t>ASSENTAMENTO DE GUIA (MEIO-FIO) EM TRECHO CURVO, CONFECCIONADA EM CONCRETO PRÉ-FABRICADO, DIMENSÕES 39X6,5X6,5X19 CM (COMPRIMENTO X BASE INFERIOR X BASE SUPERIOR X ALTURA), PARA DELIMITAÇÃO DE JARDINS, PRAÇAS OU PASSEIOS. AF_05/2016</t>
  </si>
  <si>
    <t xml:space="preserve">TAMPA CEGA EM PVC PARA CONDULETE 4 X 2" - FORNECIMENTO E INSTALAÇÃO                                                                                                                                                                                                                                                                                                                                                                                                                                                       </t>
  </si>
  <si>
    <t>1102</t>
  </si>
  <si>
    <t xml:space="preserve">CABECOTE PARA ENTRADA DE LINHA DE ALIMENTACAO PARA ELETRODUTO, EM LIGA DE ALUMINIO COM ACABAMENTO ANTI CORROSIVO, COM FIXACAO POR ENCAIXE LISO DE 360 GRAUS, DE 3"                                                                                                                                                                                                                                                                                                                                        </t>
  </si>
  <si>
    <t>39215</t>
  </si>
  <si>
    <t xml:space="preserve">ARRUELA EM ALUMINIO, COM ROSCA, DE 3", PARA ELETRODUTO                                                                                                                                                                                                                                                                                                                                                                                                                                                    </t>
  </si>
  <si>
    <t>COT11</t>
  </si>
  <si>
    <t>CURVA S 1" - FRETE INCLUSO</t>
  </si>
  <si>
    <t>CP055</t>
  </si>
  <si>
    <t>PLACA 4X2X2 COM FURO BRANCA - FORNECIMENTO E INSTALAÇÃO</t>
  </si>
  <si>
    <t>406</t>
  </si>
  <si>
    <t xml:space="preserve">FITA ACO INOX PARA CINTAR POSTE, L = 19 MM, E = 0,5 MM (ROLO DE 30M)                                                                                                                                                                                                                                                                                                                                                                                                                                      </t>
  </si>
  <si>
    <t>11002</t>
  </si>
  <si>
    <t xml:space="preserve">ELETRODO REVESTIDO AWS - E6013, DIAMETRO IGUAL A 2,50 MM                                                                                                                                                                                                                                                                                                                                                                                                                                                  </t>
  </si>
  <si>
    <t>2641</t>
  </si>
  <si>
    <t xml:space="preserve">LUVA PARA ELETRODUTO, EM ACO GALVANIZADO ELETROLITICO, DIAMETRO DE 100 MM (4")                                                                                                                                                                                                                                                                                                                                                                                                                            </t>
  </si>
  <si>
    <t>88317</t>
  </si>
  <si>
    <t>SOLDADOR COM ENCARGOS COMPLEMENTARES</t>
  </si>
  <si>
    <t>12214</t>
  </si>
  <si>
    <t xml:space="preserve">LAMPADA VAPOR MERCURIO 125 W (BASE E27)                                                                                                                                                                                                                                                                                                                                                                                                                                                                   </t>
  </si>
  <si>
    <t>39391</t>
  </si>
  <si>
    <t xml:space="preserve">LUMINARIA LED REFLETOR RETANGULAR BIVOLT, LUZ BRANCA, 50 W                                                                                                                                                                                                                                                                                                                                                                                                                                                </t>
  </si>
  <si>
    <t>39374</t>
  </si>
  <si>
    <t xml:space="preserve">REATOR INTERNO/INTEGRADO PARA LAMPADA VAPOR METALICO 400 W, ALTO FATOR DE POTENCIA                                                                                                                                                                                                                                                                                                                                                                                                                        </t>
  </si>
  <si>
    <t>38092</t>
  </si>
  <si>
    <t xml:space="preserve">ESPELHO / PLACA DE 1 POSTO 4" X 2", PARA INSTALACAO DE TOMADAS E INTERRUPTORES                                                                                                                                                                                                                                                                                                                                                                                                                            </t>
  </si>
  <si>
    <t>38093</t>
  </si>
  <si>
    <t xml:space="preserve">ESPELHO / PLACA DE 2 POSTOS 4" X 2", PARA INSTALACAO DE TOMADAS E INTERRUPTORES                                                                                                                                                                                                                                                                                                                                                                                                                           </t>
  </si>
  <si>
    <t>38101</t>
  </si>
  <si>
    <t xml:space="preserve">TOMADA 2P+T 10A, 250V  (APENAS MODULO)                                                                                                                                                                                                                                                                                                                                                                                                                                                                    </t>
  </si>
  <si>
    <t>3515</t>
  </si>
  <si>
    <t xml:space="preserve">JOELHO PVC, SOLDAVEL, COM BUCHA DE LATAO, 90 GRAUS, 20 MM X 1/2", PARA AGUA FRIA PREDIAL                                                                                                                                                                                                                                                                                                                                                                                                                  </t>
  </si>
  <si>
    <t>20080</t>
  </si>
  <si>
    <t xml:space="preserve">ADESIVO PLASTICO PARA PVC, FRASCO COM 175 GR                                                                                                                                                                                                                                                                                                                                                                                                                                                              </t>
  </si>
  <si>
    <t>38189</t>
  </si>
  <si>
    <t xml:space="preserve">DUCHA / CHUVEIRO METALICO, DE PAREDE, ARTICULAVEL, COM BRACO/CANO, SEM DESVIADOR                                                                                                                                                                                                                                                                                                                                                                                                                          </t>
  </si>
  <si>
    <t>12410</t>
  </si>
  <si>
    <t xml:space="preserve">LUVA DE REDUCAO DE FERRO GALVANIZADO, COM ROSCA BSP MACHO/FEMEA, DE 3/4" X 1/2"                                                                                                                                                                                                                                                                                                                                                                                                                           </t>
  </si>
  <si>
    <t>2692</t>
  </si>
  <si>
    <t xml:space="preserve">DESMOLDANTE PROTETOR PARA FORMAS DE MADEIRA, DE BASE OLEOSA EMULSIONADA EM AGUA                                                                                                                                                                                                                                                                                                                                                                                                                           </t>
  </si>
  <si>
    <t>4517</t>
  </si>
  <si>
    <t xml:space="preserve">SARRAFO *2,5 X 7,5* CM EM PINUS, MISTA OU EQUIVALENTE DA REGIAO - BRUTA                                                                                                                                                                                                                                                                                                                                                                                                                                   </t>
  </si>
  <si>
    <t>5073</t>
  </si>
  <si>
    <t xml:space="preserve">PREGO DE ACO POLIDO COM CABECA 17 X 24 (2 1/4 X 11)                                                                                                                                                                                                                                                                                                                                                                                                                                                       </t>
  </si>
  <si>
    <t>6189</t>
  </si>
  <si>
    <t xml:space="preserve">TABUA NAO APARELHADA *2,5 X 30* CM, EM MACARANDUBA, ANGELIM OU EQUIVALENTE DA REGIAO - BRUTA                                                                                                                                                                                                                                                                                                                                                                                                              </t>
  </si>
  <si>
    <t>40304</t>
  </si>
  <si>
    <t xml:space="preserve">PREGO DE ACO POLIDO COM CABECA DUPLA 17 X 27 (2 1/2 X 11)                                                                                                                                                                                                                                                                                                                                                                                                                                                 </t>
  </si>
  <si>
    <t>102197</t>
  </si>
  <si>
    <t>PINTURA FUNDO NIVELADOR ALQUÍDICO BRANCO EM MADEIRA. AF_01/2021</t>
  </si>
  <si>
    <t>102218</t>
  </si>
  <si>
    <t>PINTURA TINTA DE ACABAMENTO (PIGMENTADA) ESMALTE SINTÉTICO FOSCO EM MADEIRA, 2 DEMÃOS. AF_01/2021</t>
  </si>
  <si>
    <t>102486</t>
  </si>
  <si>
    <t>CONCRETO FCK = 15MPA, TRAÇO 1:3,4:3,4 (EM MASSA SECA DE CIMENTO/ AREIA MÉDIA/ SEIXO ROLADO) - PREPARO MANUAL. AF_05/2021</t>
  </si>
  <si>
    <t>COT12</t>
  </si>
  <si>
    <t>BOMBA PISCINA DANCOR PF-17 1,5CV MONOFÁSICA - FRETE INCLUSO</t>
  </si>
  <si>
    <t>COT13</t>
  </si>
  <si>
    <t>FILTRO PARA PISCINA DANCOR DFR 30 - FRETE INCLUSO</t>
  </si>
  <si>
    <t>COT14</t>
  </si>
  <si>
    <t>DISPOSITIVO DE ASPIRAÇÃO PISCINA DE ALVENARIA/CONCRETO/FIBRA - FRETE INCLUSO</t>
  </si>
  <si>
    <t>COT15</t>
  </si>
  <si>
    <t>DISPOSITIVO DE RETORNO PARA PISCINA - FRETE INCLUSO</t>
  </si>
  <si>
    <t>COT16</t>
  </si>
  <si>
    <t>DRENO DE FUNDO COM TAMPA - FRETE INCLUSO</t>
  </si>
  <si>
    <t>COT17</t>
  </si>
  <si>
    <t>SKIMMER BL P/ PISCINA DE CONCRETO OU VINIL</t>
  </si>
  <si>
    <t>565</t>
  </si>
  <si>
    <t xml:space="preserve">BARRA DE ACO CHATO, RETANGULAR, 25,4 MM X 4,76 MM (L X E), 1,73 KG/M                                                                                                                                                                                                                                                                                                                                                                                                                                      </t>
  </si>
  <si>
    <t>4777</t>
  </si>
  <si>
    <t xml:space="preserve">CANTONEIRA ACO ABAS IGUAIS (QUALQUER BITOLA), ESPESSURA ENTRE 1/8" E 1/4"                                                                                                                                                                                                                                                                                                                                                                                                                                 </t>
  </si>
  <si>
    <t>88251</t>
  </si>
  <si>
    <t>AUXILIAR DE SERRALHEIRO COM ENCARGOS COMPLEMENTARES</t>
  </si>
  <si>
    <t>88315</t>
  </si>
  <si>
    <t>SERRALHEIRO COM ENCARGOS COMPLEMENTARES</t>
  </si>
  <si>
    <t>CP074</t>
  </si>
  <si>
    <t>CUBA DUPLA COZINHA GOURMET AÇO INOX LUXO C/ACESSÓRIOS 85X50X20/25 CM CH. 20</t>
  </si>
  <si>
    <t>7348</t>
  </si>
  <si>
    <t xml:space="preserve">TINTA ACRILICA PREMIUM PARA PISO                                                                                                                                                                                                                                                                                                                                                                                                                                                                          </t>
  </si>
  <si>
    <t>12815</t>
  </si>
  <si>
    <t xml:space="preserve">FITA CREPE ROLO DE 25 MM X 50 M                                                                                                                                                                                                                                                                                                                                                                                                                                                                           </t>
  </si>
  <si>
    <t>88310</t>
  </si>
  <si>
    <t>PINTOR COM ENCARGOS COMPLEMENTARES</t>
  </si>
  <si>
    <t>EMBASA</t>
  </si>
  <si>
    <t>15.03.50</t>
  </si>
  <si>
    <t>REVESTIMENTO EM PLACAS DE ALUMINIO COMPOSTO "ACM", E=4MM, INCL ESTRUTURA DE FIXAÇÃO, FORNECIMENTO E INSTALAÇÃO</t>
  </si>
  <si>
    <t>88242</t>
  </si>
  <si>
    <t>AJUDANTE DE PEDREIRO COM ENCARGOS COMPLEMENTARES</t>
  </si>
  <si>
    <t>1334</t>
  </si>
  <si>
    <t xml:space="preserve">CHAPA DE ACO GROSSA, ASTM A36, E = 5/8 " (15,88 MM) 124,49 KG/M2                                                                                                                                                                                                                                                                                                                                                                                                                                          </t>
  </si>
  <si>
    <t>10966</t>
  </si>
  <si>
    <t xml:space="preserve">PERFIL "U" DE ACO LAMINADO, "U" 152 X 15,6                                                                                                                                                                                                                                                                                                                                                                                                                                                                </t>
  </si>
  <si>
    <t>11977</t>
  </si>
  <si>
    <t xml:space="preserve">CHUMBADOR DE ACO, DIAMETRO 1/2", COMPRIMENTO 75 MM                                                                                                                                                                                                                                                                                                                                                                                                                                                        </t>
  </si>
  <si>
    <t>88240</t>
  </si>
  <si>
    <t>AJUDANTE DE ESTRUTURA METÁLICA COM ENCARGOS COMPLEMENTARES</t>
  </si>
  <si>
    <t>93287</t>
  </si>
  <si>
    <t>GUINDASTE HIDRÁULICO AUTOPROPELIDO, COM LANÇA TELESCÓPICA 40 M, CAPACIDADE MÁXIMA 60 T, POTÊNCIA 260 KW - CHP DIURNO. AF_03/2016</t>
  </si>
  <si>
    <t>93288</t>
  </si>
  <si>
    <t>GUINDASTE HIDRÁULICO AUTOPROPELIDO, COM LANÇA TELESCÓPICA 40 M, CAPACIDADE MÁXIMA 60 T, POTÊNCIA 260 KW - CHI DIURNO. AF_03/2016</t>
  </si>
  <si>
    <t>100716</t>
  </si>
  <si>
    <t>JATEAMENTO ABRASIVO COM GRANALHA DE AÇO EM PERFIL METÁLICO EM FÁBRICA. AF_01/2020</t>
  </si>
  <si>
    <t>100719</t>
  </si>
  <si>
    <t>PINTURA COM TINTA ALQUÍDICA DE FUNDO (TIPO ZARCÃO) PULVERIZADA SOBRE PERFIL METÁLICO EXECUTADO EM FÁBRICA (POR DEMÃO). AF_01/2020_PE</t>
  </si>
  <si>
    <t>42407</t>
  </si>
  <si>
    <t xml:space="preserve">TRELICA NERVURADA (ESPACADOR), ALTURA = 120,0 MM, DIAMETRO DOS BANZOS INFERIORES E SUPERIOR = 6,0 MM, DIAMETRO DA DIAGONAL = 4,2 MM                                                                                                                                                                                                                                                                                                                                                                       </t>
  </si>
  <si>
    <t>142</t>
  </si>
  <si>
    <t xml:space="preserve">SELANTE ELASTICO MONOCOMPONENTE A BASE DE POLIURETANO (PU) PARA JUNTAS DIVERSAS                                                                                                                                                                                                                                                                                                                                                                                                                           </t>
  </si>
  <si>
    <t>5104</t>
  </si>
  <si>
    <t xml:space="preserve">REBITE DE ALUMINIO VAZADO DE REPUXO, 3,2 X 8 MM (1KG = 1025 UNIDADES)                                                                                                                                                                                                                                                                                                                                                                                                                                     </t>
  </si>
  <si>
    <t>13388</t>
  </si>
  <si>
    <t xml:space="preserve">SOLDA EM BARRA DE ESTANHO-CHUMBO 50/50                                                                                                                                                                                                                                                                                                                                                                                                                                                                    </t>
  </si>
  <si>
    <t>40783</t>
  </si>
  <si>
    <t xml:space="preserve">CALHA QUADRADA DE CHAPA DE ACO GALVANIZADA NUM 24, CORTE 50 CM                                                                                                                                                                                                                                                                                                                                                                                                                                            </t>
  </si>
  <si>
    <t>88323</t>
  </si>
  <si>
    <t>TELHADISTA COM ENCARGOS COMPLEMENTARES</t>
  </si>
  <si>
    <t>93281</t>
  </si>
  <si>
    <t>GUINCHO ELÉTRICO DE COLUNA, CAPACIDADE 400 KG, COM MOTO FREIO, MOTOR TRIFÁSICO DE 1,25 CV - CHP DIURNO. AF_03/2016</t>
  </si>
  <si>
    <t>93282</t>
  </si>
  <si>
    <t>GUINCHO ELÉTRICO DE COLUNA, CAPACIDADE 400 KG, COM MOTO FREIO, MOTOR TRIFÁSICO DE 1,25 CV - CHI DIURNO. AF_03/2016</t>
  </si>
  <si>
    <t>1318</t>
  </si>
  <si>
    <t xml:space="preserve">CHAPA DE ACO FINA A QUENTE BITOLA MSG 14, E = 2,00 MM (16,0 KG/M2)                                                                                                                                                                                                                                                                                                                                                                                                                                        </t>
  </si>
  <si>
    <t>5º MÊS</t>
  </si>
  <si>
    <t>6º MÊS</t>
  </si>
  <si>
    <t>7º MÊS</t>
  </si>
  <si>
    <t/>
  </si>
  <si>
    <t>H</t>
  </si>
  <si>
    <t>1.2.4.</t>
  </si>
  <si>
    <t>1.2.5.</t>
  </si>
  <si>
    <t>1.2.6.</t>
  </si>
  <si>
    <t>1.2.7.</t>
  </si>
  <si>
    <t>1.2.8.</t>
  </si>
  <si>
    <t>1.2.9.</t>
  </si>
  <si>
    <t>1.4.3.</t>
  </si>
  <si>
    <t>1.4.4.</t>
  </si>
  <si>
    <t>1.4.5.</t>
  </si>
  <si>
    <t>1.4.6.</t>
  </si>
  <si>
    <t>1.4.7.</t>
  </si>
  <si>
    <t>1.5.2.</t>
  </si>
  <si>
    <t>INSTALAÇÕES ELÉTRICAS</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</si>
  <si>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</si>
  <si>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</si>
  <si>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</si>
  <si>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</si>
  <si>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101886</t>
  </si>
  <si>
    <t>CABO DE COBRE ISOLADO, 16 MM², ANTI-CHAMA 450/750 V, INSTALADO EM ELETROCALHA OU PERFILADO - FORNECIMENTO E INSTALAÇÃO. AF_10/2020</t>
  </si>
  <si>
    <t>1.7.11.</t>
  </si>
  <si>
    <t>1.7.12.</t>
  </si>
  <si>
    <t>1.7.13.</t>
  </si>
  <si>
    <t>1.7.14.</t>
  </si>
  <si>
    <t>1.7.15.</t>
  </si>
  <si>
    <t>1.7.16.</t>
  </si>
  <si>
    <t>1.7.17.</t>
  </si>
  <si>
    <t>1.7.18.</t>
  </si>
  <si>
    <t>1.7.19.</t>
  </si>
  <si>
    <t>1.7.20.</t>
  </si>
  <si>
    <t>1.7.21.</t>
  </si>
  <si>
    <t>1.7.22.</t>
  </si>
  <si>
    <t>1.7.23.</t>
  </si>
  <si>
    <t>1.7.24.</t>
  </si>
  <si>
    <t>1.7.25.</t>
  </si>
  <si>
    <t>IOPES</t>
  </si>
  <si>
    <t>ELETRODUTO DE PVC RÍGIDO ROSCÁVEL, DIÂM. 6" (164MM), INCLUSIVE CONEXÕES</t>
  </si>
  <si>
    <t>1.7.26.</t>
  </si>
  <si>
    <t>1.7.27.</t>
  </si>
  <si>
    <t>1.7.28.</t>
  </si>
  <si>
    <t>1.7.29.</t>
  </si>
  <si>
    <t>CP079</t>
  </si>
  <si>
    <t xml:space="preserve">ABRACADEIRA EM ACO PARA AMARRACAO DE ELETRODUTOS, TIPO D, COM 1" E PARAFUSO DE FIXACAO - FORNECIMENTO E INSTALAÇÃO                                                                                                                                                                    </t>
  </si>
  <si>
    <t>1.7.30.</t>
  </si>
  <si>
    <t>CP080</t>
  </si>
  <si>
    <t xml:space="preserve">ELETRODUTO FLEXIVEL, EM ACO GALVANIZADO, REVESTIDO EXTERNAMENTE COM PVC PRETO, DIAMETRO EXTERNO DE (1"), TIPO SEALTUBO - FORNECIMENTO E INSTALAÇÃO                                                                                                                                                                                           </t>
  </si>
  <si>
    <t>1.7.31.</t>
  </si>
  <si>
    <t>CP081</t>
  </si>
  <si>
    <t>ELETRODUTO FLEXIVEL, EM ACO GALVANIZADO, REVESTIDO EXTERNAMENTE COM PVC PRETO, DIAMETRO EXTERNO DE (3/4"), TIPO SEALTUBO - FORNECIMENTO E INSTALAÇÃO</t>
  </si>
  <si>
    <t>1.7.32.</t>
  </si>
  <si>
    <t>1.7.33.</t>
  </si>
  <si>
    <t>1.7.34.</t>
  </si>
  <si>
    <t>1.7.35.</t>
  </si>
  <si>
    <t>1.7.36.</t>
  </si>
  <si>
    <t>1.7.37.</t>
  </si>
  <si>
    <t>1.7.38.</t>
  </si>
  <si>
    <t>1.7.39.</t>
  </si>
  <si>
    <t>1.7.40.</t>
  </si>
  <si>
    <t>1.7.41.</t>
  </si>
  <si>
    <t>1.7.42.</t>
  </si>
  <si>
    <t>97599</t>
  </si>
  <si>
    <t>LUMINÁRIA DE EMERGÊNCIA, COM 30 LÂMPADAS LED DE 2 W, SEM REATOR - FORNECIMENTO E INSTALAÇÃO. AF_02/2020</t>
  </si>
  <si>
    <t>1.7.43.</t>
  </si>
  <si>
    <t>1.7.44.</t>
  </si>
  <si>
    <t>98305</t>
  </si>
  <si>
    <t>RACK FECHADO PARA SERVIDOR - FORNECIMENTO E INSTALAÇÃO. AF_11/2019</t>
  </si>
  <si>
    <t>1.7.45.</t>
  </si>
  <si>
    <t>98299</t>
  </si>
  <si>
    <t>CABO ELETRÔNICO CATEGORIA 6A, INSTALADO EM EDIFICAÇÃO INSTITUCIONAL - FORNECIMENTO E INSTALAÇÃO. AF_11/2019</t>
  </si>
  <si>
    <t>1.7.46.</t>
  </si>
  <si>
    <t>98307</t>
  </si>
  <si>
    <t>TOMADA DE REDE RJ45 - FORNECIMENTO E INSTALAÇÃO. AF_11/2019</t>
  </si>
  <si>
    <t>98301</t>
  </si>
  <si>
    <t>PATCH PANEL 24 PORTAS, CATEGORIA 5E - FORNECIMENTO E INSTALAÇÃO. AF_11/2019</t>
  </si>
  <si>
    <t>CP084</t>
  </si>
  <si>
    <t xml:space="preserve">PATCH CORD (CABO DE REDE), CATEGORIA 6 (CAT 6) UTP, 23 AWG, 4 PARES, EXTENSAO DE 1,50 M - FORNECIMENTO E INSTALAÇÃO                                                                                                                                                                       </t>
  </si>
  <si>
    <t>CP085</t>
  </si>
  <si>
    <t xml:space="preserve">BUCHA DE NYLON SEM ABA S10 -FORNECIMENTO E INSTALAÇÃO                                                                                                                                                                                                                </t>
  </si>
  <si>
    <t xml:space="preserve">AR CONDICIONADO SPLIT CONVENCIONAL 22000 BTUS FRIO 220V - FORNECIMENTO E INSTALAÇÃO - MARCA CONFORME MEMORIAL DESCRITIVO                                                                                                                                                                                                                                                                                                                                                                          </t>
  </si>
  <si>
    <t>1.9.9.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</si>
  <si>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</si>
  <si>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</si>
  <si>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</si>
  <si>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</si>
  <si>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</si>
  <si>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</si>
  <si>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</si>
  <si>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</si>
  <si>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</si>
  <si>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</si>
  <si>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</si>
  <si>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</si>
  <si>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</si>
  <si>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</si>
  <si>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</si>
  <si>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</si>
  <si>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</si>
  <si>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</si>
  <si>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</si>
  <si>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</si>
  <si>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</si>
  <si>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</si>
  <si>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</si>
  <si>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</si>
  <si>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</si>
  <si>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</si>
  <si>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</si>
  <si>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</si>
  <si>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</si>
  <si>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</si>
  <si>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</si>
  <si>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</si>
  <si>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</si>
  <si>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</si>
  <si>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Cotação</t>
  </si>
  <si>
    <t>COT19</t>
  </si>
  <si>
    <t>KIT PORTA DE GIRO EM ACM 2,00 X 0,60 M - INCLUSO FECHADURA - FORNECIMENTO E INSTALAÇÃO</t>
  </si>
  <si>
    <t>1.10.2.</t>
  </si>
  <si>
    <t>COT20</t>
  </si>
  <si>
    <t>KIT PORTA DE GIRO EM ACM 2,08 X 0,80 M - INCLUSO FECHADURA - FORNECIMENTO E INSTALAÇÃO</t>
  </si>
  <si>
    <t>1.10.3.</t>
  </si>
  <si>
    <t>COT21</t>
  </si>
  <si>
    <t>KIT PORTA DE GIRO EM ACM 2,08 X 0,70 M  - INCLUSO FECHADURA - FORNECIMENTO E INSTALAÇÃO</t>
  </si>
  <si>
    <t>1.10.4.</t>
  </si>
  <si>
    <t>COT22</t>
  </si>
  <si>
    <t>KIT PORTA DE GIRO EM ACM 2,08 X 0,90 M - INCLUSO FECHADURA - FORNECIMENTO E INSTALAÇÃO</t>
  </si>
  <si>
    <t>1.10.5.</t>
  </si>
  <si>
    <t>COT23</t>
  </si>
  <si>
    <t>KIT PORTA DE GIRO EM ACM COM VISOR EM VIDRO - INCLUSO FECHADURA 2,10 X 0,80 M - FORNECIMENTO E INSTALAÇÃO</t>
  </si>
  <si>
    <t>1.10.6.</t>
  </si>
  <si>
    <t>COT24</t>
  </si>
  <si>
    <t>PORTA DE CORRER 01 FOLHA EM ALUMÍNIO E VIDRO; 2,10 X 1,60 M, LINHA SUPREMA 25MM - INCLUSO FECHADURA - FORNECIMENTO E INSTALAÇÃO</t>
  </si>
  <si>
    <t>1.10.7.</t>
  </si>
  <si>
    <t>COT25</t>
  </si>
  <si>
    <t>PORTA DE CORRER 02 FOLHAS EM ALUMÍNIO E VIDRO; 2,10 X 2,90 M, LINHA SUPREMA 25MM - INCLUSO FECHADURA - FORNECIMENTO E INSTALAÇÃO</t>
  </si>
  <si>
    <t>1.10.8.</t>
  </si>
  <si>
    <t>COT26</t>
  </si>
  <si>
    <t>PORTA DE CORRER 02 FOLHAS EM ALUMÍNIO E VIDRO; 2,10 X 3,00 M, LINHA SUPREMA 25MM - INCLUSO FECHADURA - FORNECIMENTO E INSTALAÇÃO</t>
  </si>
  <si>
    <t>1.10.9.</t>
  </si>
  <si>
    <t>COT27</t>
  </si>
  <si>
    <t>PORTA DE CORRER 02 FOLHAS EM ALUMÍNIO E VIDRO; 2,10 X 1,60 M, LINHA SUPREMA 25MM - INCLUSO FECHADURA - FORNECIMENTO E INSTALAÇÃO</t>
  </si>
  <si>
    <t>1.10.10.</t>
  </si>
  <si>
    <t>COT30</t>
  </si>
  <si>
    <t>KIT PORTA DE CORRER 01 FOLHA EM ALUMÍNIO E VIDRO; LINHA SUPREMA 25MM 2,10 X 0,70 M - INCLUSO FECHADURA - FORNECIMENTO E INSTALAÇÃO</t>
  </si>
  <si>
    <t>1.10.11.</t>
  </si>
  <si>
    <t>COT31</t>
  </si>
  <si>
    <t>JANELA ALTA MAXIM-AR EM ALUMÍNIO E VIDRO 0,40 X 0,50 X 1,70 M- FORNECIMENTO E INSTALAÇÃO</t>
  </si>
  <si>
    <t>1.10.12.</t>
  </si>
  <si>
    <t>COT32</t>
  </si>
  <si>
    <t>JANELA DE CORRER 04 FOLHAS EM ALUMÍNIO E VIDRO; 1,00 X 2,00 X 1,30 M, LINHA SUPREMA 25MM - FORNECIMENTO E INSTALAÇÃO</t>
  </si>
  <si>
    <t>1.10.13.</t>
  </si>
  <si>
    <t>COT33</t>
  </si>
  <si>
    <t>JANELA DE CORRER 03 FOLHAS EM ALUMÍNIO E VIDRO; 1,00 X 1,50 X 1,30 M, LINHA SUPREMA 25MM - FORNECIMENTO E INSTALAÇÃO</t>
  </si>
  <si>
    <t>1.10.14.</t>
  </si>
  <si>
    <t>COT34</t>
  </si>
  <si>
    <t>JANELA ALTA DE CORRER 03 FOLHAS EM ALUMÍNIO E VIDRO; LINHA SUPREMA 25MM 0,50 X 1,50 X 2,15 M- FORNECIMENTO E INSTALAÇÃO</t>
  </si>
  <si>
    <t>1.10.15.</t>
  </si>
  <si>
    <t>COT35</t>
  </si>
  <si>
    <t>JANELA DE CORRER 02 FOLHAS EM ALUMÍNIO E VIDRO; LINHA SUPREMA 25MM 0,50 X 1,50 X 2,15 M - FORNECIMENTO E INSTALAÇÃO</t>
  </si>
  <si>
    <t>1.10.16.</t>
  </si>
  <si>
    <t>COT36</t>
  </si>
  <si>
    <t>JANELA ALTA DE CORRER 04 FOLHAS EM ALUMÍNIO E VIDRO; 0,50 X 2,50 X 2,15 M, LINHA SUPREMA 25MM - FORNECIMENTO E INSTALAÇÃO</t>
  </si>
  <si>
    <t>1.10.17.</t>
  </si>
  <si>
    <t>COT37</t>
  </si>
  <si>
    <t>JANELA DE CORRER 04 FOLHAS EM ALUMÍNIO E VIDRO; 1,00 X 2,50 X 1,30 M, LINHA SUPREMA 25MM - FORNECIMENTO E INSTALAÇÃO</t>
  </si>
  <si>
    <t>1.10.18.</t>
  </si>
  <si>
    <t>97649</t>
  </si>
  <si>
    <t>REMOÇÃO DE TELHAS DE FIBROCIMENTO, METÁLICA E CERÂMICA, DE FORMA MECANIZADA, COM USO DE GUINDASTE, SEM REAPROVEITAMENTO. AF_12/2017</t>
  </si>
  <si>
    <t>1.11.2.</t>
  </si>
  <si>
    <t>CP082</t>
  </si>
  <si>
    <t xml:space="preserve">TELHA CERAMICA TIPO AMERICANA COR MARFIM, COMPRIMENTO DE *45* CM, RENDIMENTO DE *12* TELHAS/M2 - FORNECIMENTO E INSTALAÇÃO                                                                                                                                                                  </t>
  </si>
  <si>
    <t>1.12.</t>
  </si>
  <si>
    <t>LÓGICA/CFTV</t>
  </si>
  <si>
    <t>1.12.1.</t>
  </si>
  <si>
    <t>CP083</t>
  </si>
  <si>
    <t>CAMERA IP POE - FORNECIMENTO E INSTALAÇÃO</t>
  </si>
  <si>
    <t>1.12.2.</t>
  </si>
  <si>
    <t>COT39</t>
  </si>
  <si>
    <t>SWITCH POE 28 PORTAS - FORNECIMENTO E INSTALAÇÃO</t>
  </si>
  <si>
    <t>1.12.3.</t>
  </si>
  <si>
    <t>COT40</t>
  </si>
  <si>
    <t>NRV - FORNECIMENTO E INSTALAÇÃO</t>
  </si>
  <si>
    <t>1.12.4.</t>
  </si>
  <si>
    <t>COT41</t>
  </si>
  <si>
    <t>MONITOR - FORNECIMENTO E INSTALAÇÃO</t>
  </si>
  <si>
    <t>1.12.5.</t>
  </si>
  <si>
    <t>COT42</t>
  </si>
  <si>
    <t>CAIXA DE PASSAGEM ALVENARIA 300x300x300 MM - FORNECIMENTO E INSTALAÇÃO</t>
  </si>
  <si>
    <t>1.12.6.</t>
  </si>
  <si>
    <t>COT43</t>
  </si>
  <si>
    <t>CAIXA DE PASSAGEM PLÁSTICA 100x100x50 MM - FORNECIMENTO E INSTALAÇÃO</t>
  </si>
  <si>
    <t>1.12.7.</t>
  </si>
  <si>
    <t>COT44</t>
  </si>
  <si>
    <t>TAMPA 300 X 300 X 50 MM - FORNECIMENTO E INSTALAÇÃO</t>
  </si>
  <si>
    <t>1.12.8.</t>
  </si>
  <si>
    <t>COT45</t>
  </si>
  <si>
    <t>SWITCH POE 802.2AT GERENCIÁVEL 24 PORTAS 100/1000 MBPS (375W) E 4 PORTAS 10 GIGABIT SFP (6+2) PORTAS ST - FORNECIMENTO E INSTALAÇÃO</t>
  </si>
  <si>
    <t>1.12.9.</t>
  </si>
  <si>
    <t>COT46</t>
  </si>
  <si>
    <t>SWITCH POE 802.2AT GERENCIÁVEL 24 PORTAS 100/1000 MBPS (375W) E 4 PORTAS 10 GIGABIT SFP - FORNECIMENTO E INSTALAÇÃO</t>
  </si>
  <si>
    <t>1.12.10.</t>
  </si>
  <si>
    <t>COT47</t>
  </si>
  <si>
    <t>PLUGUE RJ45 (CM8V) - FORNECIMENTO E INSTALAÇÃO</t>
  </si>
  <si>
    <t>1.12.11.</t>
  </si>
  <si>
    <t>COT48</t>
  </si>
  <si>
    <t>NOBREAK 3000 VA - FORNECIMENTO E INSTALAÇÃO</t>
  </si>
  <si>
    <t>1.12.12.</t>
  </si>
  <si>
    <t>COT49</t>
  </si>
  <si>
    <t>CONECTOR ST - FORNECIMENTO E INSTALAÇÃO</t>
  </si>
  <si>
    <t>1.12.13.</t>
  </si>
  <si>
    <t>COT50</t>
  </si>
  <si>
    <t>ACESSÓRIO RACK - CONJUNTO CONTENDO: GABINETE PADRÃO 19", BASE SOLEIRA 1 PÇ, PERFIL DE MONTAGEM 1, PÇ, PLACA ACIONAMENTO VENTILADORES 1 PÇ, TAMPA INFERIOR BIPARTIDA 1 PÇ, UNIDADE DE VENTILAÇÃO 1PÇ – FORNECIMENTO E INSTALAÇÃO</t>
  </si>
  <si>
    <t>1.12.14.</t>
  </si>
  <si>
    <t>COT51</t>
  </si>
  <si>
    <t>ARRUELA LISA GALVANIZADA 1/4" – FORNECIMENTO E INSTALAÇÃO</t>
  </si>
  <si>
    <t>1.12.15.</t>
  </si>
  <si>
    <t>COT52</t>
  </si>
  <si>
    <t>ARRUELA LISA GALVANIZADA 5/16" – FORNECIMENTO E INSTALAÇÃO</t>
  </si>
  <si>
    <t>1.12.16.</t>
  </si>
  <si>
    <t>COT53</t>
  </si>
  <si>
    <t>PARAFUSO GALVAN. CAB. SEXT. 5/16"X2" ROSCA SOBERBA  – FORNECIMENTO E INSTALAÇÃO</t>
  </si>
  <si>
    <t>1.12.17.</t>
  </si>
  <si>
    <t>COT54</t>
  </si>
  <si>
    <t>PARAFUSO GALVAN. CABEÇA LENTILHA 1/4"X5/8" MÁQUINA ROSCA  – FORNECIMENTO E INSTALAÇÃO</t>
  </si>
  <si>
    <t>1.12.18.</t>
  </si>
  <si>
    <t>COT55</t>
  </si>
  <si>
    <t>PORCA SEXTAVADA  1/4" – FORNECIMENTO E INSTALAÇÃO</t>
  </si>
  <si>
    <t>1.12.19.</t>
  </si>
  <si>
    <t>COT56</t>
  </si>
  <si>
    <t>SUSPENSÃO BAIXA P/ TIRANTE 38MM – FORNECIMENTO E INSTALAÇÃO</t>
  </si>
  <si>
    <t>1.12.20.</t>
  </si>
  <si>
    <t>COT57</t>
  </si>
  <si>
    <t>VERGALHÃO GALVAN. ROSCA TOTAL 1/4"X(COMP. P/ PROJ.) – FORNECIMENTO E INSTALAÇÃO</t>
  </si>
  <si>
    <t>1.12.21.</t>
  </si>
  <si>
    <t>COT58</t>
  </si>
  <si>
    <t>CABO UTP-6.A (24AWG) 4 – FORNECIMENTO E INSTALAÇÃO</t>
  </si>
  <si>
    <t>1.12.22.</t>
  </si>
  <si>
    <t>COT59</t>
  </si>
  <si>
    <t>CABO ÓTICO – INTERNA 1 – FORNECIMENTO E INSTALAÇÃO</t>
  </si>
  <si>
    <t>1.12.23.</t>
  </si>
  <si>
    <t>COT60</t>
  </si>
  <si>
    <t>CAIXA DE PASSAGEM AÇO PINTADA (REF LUKBOX) 150X150X80 MM – FORNECIMENTO E INSTALAÇÃO</t>
  </si>
  <si>
    <t>1.12.24.</t>
  </si>
  <si>
    <t>COT61</t>
  </si>
  <si>
    <t>CAIXA DE PASSAGEM PVC (REF KRONA) 25X20 MM – FORNECIMENTO E INSTALAÇÃO</t>
  </si>
  <si>
    <t>1.12.25.</t>
  </si>
  <si>
    <t>COT62</t>
  </si>
  <si>
    <t>PLACA 2 X 4" 1 MÓDULO - RJ45 - FORNECIMENTO E INSTALAÇÃO</t>
  </si>
  <si>
    <t>1.12.26.</t>
  </si>
  <si>
    <t>COT63</t>
  </si>
  <si>
    <t>PLACA 2 X 4" 2 MÓDULO - RJ45 - FORNECIMENTO E INSTALAÇÃO</t>
  </si>
  <si>
    <t>1.12.27.</t>
  </si>
  <si>
    <t>COT64</t>
  </si>
  <si>
    <t>ACCESS POINT - 2,4/5GHZ - RAIO 15 M (AP UBIQUITI U6-PRO) - FORNECIMENTO E INSTALAÇÃO</t>
  </si>
  <si>
    <t>1.12.28.</t>
  </si>
  <si>
    <t>COT65</t>
  </si>
  <si>
    <t>SAÍDA DUPLA PARA ELETRODUTO - FORNECIMENTO E INSTALAÇÃO</t>
  </si>
  <si>
    <t>1.12.29.</t>
  </si>
  <si>
    <t>COT66</t>
  </si>
  <si>
    <t>SAÍDA HORIZONTAL PARA ELETRODUTO - FORNECIMENTO E INSTALAÇÃO</t>
  </si>
  <si>
    <t>1.12.30.</t>
  </si>
  <si>
    <t>COT67</t>
  </si>
  <si>
    <t>CURVA HORIZONTAL 45° - 50X50MM CHAPA 18 - FORNECIMENTO E INSTALAÇÃO</t>
  </si>
  <si>
    <t>1.12.31.</t>
  </si>
  <si>
    <t>COT68</t>
  </si>
  <si>
    <t>CURVA HORIZONTAL 90° - 100X50MM CHAPA 18  - FORNECIMENTO E INSTALAÇÃO</t>
  </si>
  <si>
    <t>1.12.32.</t>
  </si>
  <si>
    <t>COT69</t>
  </si>
  <si>
    <t>CURVA HORIZONTAL 90° - 50X50MM CHAPA 18 8 PÇ - FORNECIMENTO E INSTALAÇÃO</t>
  </si>
  <si>
    <t>1.12.33.</t>
  </si>
  <si>
    <t>COT70</t>
  </si>
  <si>
    <t>ELETROCALHA PERFURADA TIPO U - 100X50MM CHAPA 18 - FORNECIMENTO E INSTALAÇÃO</t>
  </si>
  <si>
    <t>1.12.34.</t>
  </si>
  <si>
    <t>COT71</t>
  </si>
  <si>
    <t>ELETROCALHA PERFURADA TIPO U - 50X50MM CHAPA 18 72.1 M - FORNECIMENTO E INSTALAÇÃO</t>
  </si>
  <si>
    <t>1.12.35.</t>
  </si>
  <si>
    <t>COT72</t>
  </si>
  <si>
    <t>REDUÇÃO CONCÊNTRICA - 100X50X50MM CHAPA 18 - FORNECIMENTO E INSTALAÇÃO</t>
  </si>
  <si>
    <t>1.12.36.</t>
  </si>
  <si>
    <t>COT73</t>
  </si>
  <si>
    <t>SUPORTE VERTICAL - 70X81MM - FORNECIMENTO E INSTALAÇÃO</t>
  </si>
  <si>
    <t>1.12.37.</t>
  </si>
  <si>
    <t>COT74</t>
  </si>
  <si>
    <t>SUPORTE VERTICAL - 70X96MM - FORNECIMENTO E INSTALAÇÃO</t>
  </si>
  <si>
    <t>1.12.38.</t>
  </si>
  <si>
    <t>COT75</t>
  </si>
  <si>
    <t>T HORIZONTAL 90° - 100X50MM CHAPA 18 - FORNECIMENTO E INSTALAÇÃO</t>
  </si>
  <si>
    <t>1.12.39.</t>
  </si>
  <si>
    <t>COT76</t>
  </si>
  <si>
    <t>TALA PLANA PERFURADA - 50MM  - FORNECIMENTO E INSTALAÇÃO</t>
  </si>
  <si>
    <t>1.12.40.</t>
  </si>
  <si>
    <t>COT77</t>
  </si>
  <si>
    <t>TAMPA P/ T HORIZONTAL 90° -100X50MM CHAPA 18 - FORNECIMENTO E INSTALAÇÃO</t>
  </si>
  <si>
    <t>1.12.41.</t>
  </si>
  <si>
    <t>COT78</t>
  </si>
  <si>
    <t>TAMPA P/ CURVA HORIZONTAL 45°- 50X50MM CHAPA 18 - FORNECIMENTO E INSTALAÇÃO</t>
  </si>
  <si>
    <t>1.12.42.</t>
  </si>
  <si>
    <t>COT79</t>
  </si>
  <si>
    <t>TAMPA P/ CURVA HORIZONTAL 90°- 100X50MM CHAPA 18 - FORNECIMENTO E INSTALAÇÃO</t>
  </si>
  <si>
    <t>1.12.43.</t>
  </si>
  <si>
    <t>COT80</t>
  </si>
  <si>
    <t>TAMPA P/ CURVA HORIZONTAL 90°- 50X50MM CHAPA 18  - FORNECIMENTO E INSTALAÇÃO</t>
  </si>
  <si>
    <t>1.12.44.</t>
  </si>
  <si>
    <t>COT81</t>
  </si>
  <si>
    <t>TAMPA P/ REDUÇÃO CONCÊNTRICA - 100X50X50MM CHAPA 18 - FORNECIMENTO E INSTALAÇÃO</t>
  </si>
  <si>
    <t>1.12.45.</t>
  </si>
  <si>
    <t>COT82</t>
  </si>
  <si>
    <t>TAMPA TIPO U - 100MM CHAPA 24  - FORNECIMENTO E INSTALAÇÃO</t>
  </si>
  <si>
    <t>1.12.46.</t>
  </si>
  <si>
    <t>COT83</t>
  </si>
  <si>
    <t>TAMPA TIPO U - 50MM CHAPA 24 - FORNECIMENTO E INSTALAÇÃO</t>
  </si>
  <si>
    <t>1.12.47.</t>
  </si>
  <si>
    <t>COT84</t>
  </si>
  <si>
    <t>TERMINAL - 50X50MM CHAPA 18 - FORNECIMENTO E INSTALAÇÃO</t>
  </si>
  <si>
    <t>1.12.48.</t>
  </si>
  <si>
    <t>COT85</t>
  </si>
  <si>
    <t>ELETRODUTO LEVE 1"  - FORNECIMENTO E INSTALAÇÃO</t>
  </si>
  <si>
    <t>1.12.49.</t>
  </si>
  <si>
    <t>COT86</t>
  </si>
  <si>
    <t>ELETRODUTO LEVE 3/4"  - FORNECIMENTO E INSTALAÇÃO</t>
  </si>
  <si>
    <t>1.12.50.</t>
  </si>
  <si>
    <t>COT87</t>
  </si>
  <si>
    <t>ELETRODUTO PESADO 1.1/2" - FORNECIMENTO E INSTALAÇÃO</t>
  </si>
  <si>
    <t>1.12.51.</t>
  </si>
  <si>
    <t>COT88</t>
  </si>
  <si>
    <t>GABINETE 19" - PORTA ACRÍLICO CRISTAL 40U X 560MM - FORNECIMENTO E INSTALAÇÃO</t>
  </si>
  <si>
    <t>1.13.</t>
  </si>
  <si>
    <t>1.13.1.</t>
  </si>
  <si>
    <t>99439</t>
  </si>
  <si>
    <t>CONCRETAGEM DE EDIFICAÇÕES (PAREDES E LAJES) FEITAS COM SISTEMA DE FÔRMAS MANUSEÁVEIS, COM CONCRETO USINADO BOMBEÁVEL FCK 25 MPA - LANÇAMENTO, ADENSAMENTO E ACABAMENTO (EXCLUSIVE BOMBA LANÇA). AF_10/2021</t>
  </si>
  <si>
    <t>93186</t>
  </si>
  <si>
    <t>VERGA MOLDADA IN LOCO EM CONCRETO PARA JANELAS COM ATÉ 1,5 M DE VÃO. AF_03/2016</t>
  </si>
  <si>
    <t>2.4.5.</t>
  </si>
  <si>
    <t>93188</t>
  </si>
  <si>
    <t>VERGA MOLDADA IN LOCO EM CONCRETO PARA PORTAS COM ATÉ 1,5 M DE VÃO. AF_03/2016</t>
  </si>
  <si>
    <t>2.4.6.</t>
  </si>
  <si>
    <t>93185</t>
  </si>
  <si>
    <t>VERGA PRÉ-MOLDADA PARA PORTAS COM MAIS DE 1,5 M DE VÃO. AF_03/2016</t>
  </si>
  <si>
    <t>2.6.2.</t>
  </si>
  <si>
    <t>94227</t>
  </si>
  <si>
    <t>CALHA EM CHAPA DE AÇO GALVANIZADO NÚMERO 24, DESENVOLVIMENTO DE 33 CM, INCLUSO TRANSPORTE VERTICAL. AF_07/2019</t>
  </si>
  <si>
    <t>98547</t>
  </si>
  <si>
    <t>IMPERMEABILIZAÇÃO DE SUPERFÍCIE COM MANTA ASFÁLTICA, DUAS CAMADAS, INCLUSIVE APLICAÇÃO DE PRIMER ASFÁLTICO, E=3MM E E=4MM. AF_06/2018</t>
  </si>
  <si>
    <t>103760</t>
  </si>
  <si>
    <t>MONTAGEM E DESMONTAGEM DE FÔRMA DE LAJE MACIÇA, PÉ-DIREITO SIMPLES, EM CHAPA DE MADEIRA COMPENSADA RESINADA E CIMBRAMENTO DE MADEIRA, 2 UTILIZAÇÕES. AF_03/2022</t>
  </si>
  <si>
    <t>COT28</t>
  </si>
  <si>
    <t>PORTA DE CORRER 02 FOLHAS EM ALUMÍNIO E VIDRO; 2,10 X 3,50 M,  LINHA SUPREMA 25MM - INCLUSO FECHADURA - FORNECIMENTO E INSTALAÇÃO</t>
  </si>
  <si>
    <t>COT29</t>
  </si>
  <si>
    <t>KIT PORTA DE GIRO METALICA VENEZIANA 1,80 X 1,00 M - INCLUSO FECHADURA - FORNECIMENTO E INSTALAÇÃO</t>
  </si>
  <si>
    <t>COT38</t>
  </si>
  <si>
    <t>JANELA ALTA MAXIM-AR EM ALUMÍNIO E VIDRO 0,60 X 1,00 X 1,90 M - FORNECIMENTO E INSTALAÇÃO</t>
  </si>
  <si>
    <t>2.15.</t>
  </si>
  <si>
    <t>2.15.1.</t>
  </si>
  <si>
    <t>2.15.2.</t>
  </si>
  <si>
    <t>2.15.3.</t>
  </si>
  <si>
    <t>2.15.4.</t>
  </si>
  <si>
    <t>2.15.5.</t>
  </si>
  <si>
    <t>2.15.6.</t>
  </si>
  <si>
    <t>2.15.7.</t>
  </si>
  <si>
    <t>1.4.8.</t>
  </si>
  <si>
    <t>1.7.47.</t>
  </si>
  <si>
    <t>1.7.48.</t>
  </si>
  <si>
    <t>1.7.49.</t>
  </si>
  <si>
    <t>COT18</t>
  </si>
  <si>
    <t>CAMERA IP POE</t>
  </si>
  <si>
    <t>AR CONDICIONADO 42000 BTUS  - FORNECIMENTO E INSTALAÇÃO - MARCA CONFORME MEMORIAL DESCRITIVO</t>
  </si>
  <si>
    <t>ORSE</t>
  </si>
  <si>
    <t>AR CONDICIONADO 46000 BTUS  - FORNECIMENTO E INSTALAÇÃO - MARCA CONFORME MEMORIAL DESCRITIVO</t>
  </si>
  <si>
    <t>39514</t>
  </si>
  <si>
    <t>393</t>
  </si>
  <si>
    <t>2501</t>
  </si>
  <si>
    <t>2504</t>
  </si>
  <si>
    <t>36789</t>
  </si>
  <si>
    <t>88266</t>
  </si>
  <si>
    <t>39606</t>
  </si>
  <si>
    <t xml:space="preserve">M     </t>
  </si>
  <si>
    <t xml:space="preserve">M2    </t>
  </si>
  <si>
    <t xml:space="preserve">M3    </t>
  </si>
  <si>
    <t>CHP</t>
  </si>
  <si>
    <t>CHI</t>
  </si>
  <si>
    <t>INSTALAÇÃO DE AR CONDICIONADO SPLIT (EVAPORADORA E CONDENSADORA), HI-WALL (PAREDE), DE 24000 BTU/H ATÉ 30000 BTU/H</t>
  </si>
  <si>
    <t xml:space="preserve">PLACA DE FIBRA MINERAL PARA FORRO, DE 625 X 625 MM, E = 15 MM, BORDA RETA, COM PINTURA ANTIMOFO (NAO INCLUI PERFIS)                                                                                                                                                                                                                                                                                                                                                                                       </t>
  </si>
  <si>
    <t xml:space="preserve">CENTO </t>
  </si>
  <si>
    <t xml:space="preserve">L     </t>
  </si>
  <si>
    <t xml:space="preserve">310ML </t>
  </si>
  <si>
    <t xml:space="preserve">ABRACADEIRA EM ACO PARA AMARRACAO DE ELETRODUTOS, TIPO D, COM 1" E PARAFUSO DE FIXACAO                                                                                                                                                                                                                                                                                                                                                                                                                    </t>
  </si>
  <si>
    <t xml:space="preserve">ELETRODUTO FLEXIVEL, EM ACO GALVANIZADO, REVESTIDO EXTERNAMENTE COM PVC PRETO, DIAMETRO EXTERNO DE 32 MM (1"), TIPO SEALTUBO                                                                                                                                                                                                                                                                                                                                                                              </t>
  </si>
  <si>
    <t xml:space="preserve">ELETRODUTO FLEXIVEL, EM ACO GALVANIZADO, REVESTIDO EXTERNAMENTE COM PVC PRETO, DIAMETRO EXTERNO DE 25 MM (3/4"), TIPO SEALTUBO                                                                                                                                                                                                                                                                                                                                                                            </t>
  </si>
  <si>
    <t xml:space="preserve">TELHA CERAMICA TIPO AMERICANA, COMPRIMENTO DE *45* CM, RENDIMENTO DE *12* TELHAS/M2                                                                                                                                                                                                                                                                                                                                                                                                                       </t>
  </si>
  <si>
    <t>ELETROTÉCNICO COM ENCARGOS COMPLEMENTARES</t>
  </si>
  <si>
    <t xml:space="preserve">PATCH CORD (CABO DE REDE), CATEGORIA 6 (CAT 6) UTP, 23 AWG, 4 PARES, EXTENSAO DE 1,50 M                                                                                                                                                                                                                                                                                                                                                                                                                   </t>
  </si>
  <si>
    <t>CUSTO NÃO DESONER.</t>
  </si>
  <si>
    <t>TATIELLE SOARES SILVA</t>
  </si>
  <si>
    <t>CREA TO 312390 D TO</t>
  </si>
  <si>
    <t>CONJUNTO PLACA COM FURO - FORNECIMENTO E INSTALAÇÃO</t>
  </si>
  <si>
    <t>PLANILHA ORÇAMENTÁRIA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</si>
</sst>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R$&quot;\ * #,##0.00_-;\-&quot;R$&quot;\ * #,##0.00_-;_-&quot;R$&quot;\ * &quot;-&quot;??_-;_-@_-"/>
    <numFmt numFmtId="165" formatCode="&quot;R$&quot;\ #,##0.00"/>
    <numFmt numFmtId="166" formatCode="0.00000"/>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8"/>
      <name val="Calibri"/>
      <family val="2"/>
      <scheme val="minor"/>
    </font>
    <font>
      <sz val="11"/>
      <color rgb="FF000000"/>
      <name val="Arial"/>
      <family val="2"/>
    </font>
    <font>
      <b/>
      <sz val="10"/>
      <color theme="1"/>
      <name val="Calibri"/>
      <family val="2"/>
      <scheme val="minor"/>
    </font>
    <font>
      <sz val="10"/>
      <color theme="1"/>
      <name val="Calibri"/>
      <family val="2"/>
      <scheme val="minor"/>
    </font>
    <font>
      <b/>
      <sz val="10"/>
      <name val="Arial"/>
      <family val="2"/>
    </font>
    <font>
      <b/>
      <sz val="10"/>
      <color theme="1"/>
      <name val="Arial"/>
      <family val="2"/>
    </font>
    <font>
      <sz val="10"/>
      <color theme="1"/>
      <name val="Arial"/>
      <family val="2"/>
    </font>
  </fonts>
  <fills count="11">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00B050"/>
        <bgColor indexed="64"/>
      </patternFill>
    </fill>
    <fill>
      <patternFill patternType="solid">
        <fgColor rgb="FF92D050"/>
        <bgColor indexed="64"/>
      </patternFill>
    </fill>
    <fill>
      <patternFill patternType="solid">
        <fgColor theme="5"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9" fontId="3" fillId="0" borderId="0" applyFont="0" applyFill="0" applyBorder="0" applyAlignment="0" applyProtection="0"/>
    <xf numFmtId="0" fontId="5" fillId="0" borderId="0"/>
    <xf numFmtId="0" fontId="1" fillId="0" borderId="0"/>
  </cellStyleXfs>
  <cellXfs count="206">
    <xf numFmtId="0" fontId="0" fillId="0" borderId="0" xfId="0"/>
    <xf numFmtId="0" fontId="0" fillId="0" borderId="0" xfId="0" applyAlignment="1">
      <alignment horizontal="center" vertical="center" wrapText="1"/>
    </xf>
    <xf numFmtId="0" fontId="0" fillId="0" borderId="0" xfId="0" applyAlignment="1">
      <alignment horizontal="center"/>
    </xf>
    <xf numFmtId="165" fontId="0" fillId="0" borderId="0" xfId="0" applyNumberFormat="1" applyAlignment="1">
      <alignment horizontal="center"/>
    </xf>
    <xf numFmtId="0" fontId="0" fillId="0" borderId="0" xfId="0" applyAlignment="1">
      <alignment wrapText="1"/>
    </xf>
    <xf numFmtId="0" fontId="2" fillId="0" borderId="0" xfId="0" applyFont="1"/>
    <xf numFmtId="165" fontId="2" fillId="0" borderId="0" xfId="0" applyNumberFormat="1" applyFont="1" applyAlignment="1">
      <alignment horizontal="center"/>
    </xf>
    <xf numFmtId="2" fontId="0" fillId="0" borderId="0" xfId="0" applyNumberFormat="1" applyAlignment="1">
      <alignment horizontal="center"/>
    </xf>
    <xf numFmtId="0" fontId="0" fillId="0" borderId="1" xfId="0" applyBorder="1" applyAlignment="1">
      <alignment wrapText="1"/>
    </xf>
    <xf numFmtId="0" fontId="2" fillId="3" borderId="1" xfId="0"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0" fontId="0" fillId="5" borderId="0" xfId="0" applyFill="1"/>
    <xf numFmtId="0" fontId="0" fillId="0" borderId="1" xfId="0" applyBorder="1" applyAlignment="1">
      <alignment horizontal="center"/>
    </xf>
    <xf numFmtId="2" fontId="2" fillId="3" borderId="1" xfId="0" applyNumberFormat="1" applyFont="1" applyFill="1" applyBorder="1" applyAlignment="1">
      <alignment horizontal="center" vertical="center" wrapText="1"/>
    </xf>
    <xf numFmtId="0" fontId="6" fillId="0" borderId="6" xfId="0" applyFont="1" applyBorder="1" applyAlignment="1">
      <alignment horizontal="center"/>
    </xf>
    <xf numFmtId="165" fontId="6" fillId="0" borderId="6" xfId="0" applyNumberFormat="1" applyFont="1" applyBorder="1" applyAlignment="1">
      <alignment horizontal="center"/>
    </xf>
    <xf numFmtId="0" fontId="6" fillId="0" borderId="0" xfId="0" applyFont="1"/>
    <xf numFmtId="0" fontId="6" fillId="0" borderId="0" xfId="0" applyFont="1" applyAlignment="1">
      <alignment horizontal="center"/>
    </xf>
    <xf numFmtId="165" fontId="6" fillId="0" borderId="0" xfId="0" applyNumberFormat="1" applyFont="1" applyAlignment="1">
      <alignment horizontal="center"/>
    </xf>
    <xf numFmtId="0" fontId="7" fillId="0" borderId="0" xfId="0" applyFont="1"/>
    <xf numFmtId="0" fontId="7" fillId="0" borderId="0" xfId="0" applyFont="1" applyAlignment="1">
      <alignment horizontal="center"/>
    </xf>
    <xf numFmtId="165" fontId="0" fillId="5" borderId="0" xfId="0" applyNumberFormat="1" applyFill="1"/>
    <xf numFmtId="0" fontId="0" fillId="0" borderId="1" xfId="0" applyBorder="1"/>
    <xf numFmtId="0" fontId="2" fillId="6" borderId="1" xfId="0" applyFont="1" applyFill="1" applyBorder="1"/>
    <xf numFmtId="0" fontId="2" fillId="9" borderId="1" xfId="0" applyFont="1" applyFill="1" applyBorder="1" applyAlignment="1">
      <alignment horizontal="center"/>
    </xf>
    <xf numFmtId="0" fontId="2" fillId="9" borderId="1" xfId="0" applyFont="1" applyFill="1" applyBorder="1"/>
    <xf numFmtId="0" fontId="2" fillId="6" borderId="1" xfId="0" applyFont="1" applyFill="1" applyBorder="1" applyAlignment="1">
      <alignment wrapText="1"/>
    </xf>
    <xf numFmtId="0" fontId="2" fillId="9" borderId="1" xfId="0" applyFont="1" applyFill="1" applyBorder="1" applyAlignment="1">
      <alignment wrapText="1"/>
    </xf>
    <xf numFmtId="165" fontId="2" fillId="9" borderId="1" xfId="0" applyNumberFormat="1" applyFont="1" applyFill="1" applyBorder="1"/>
    <xf numFmtId="165" fontId="2" fillId="6" borderId="1" xfId="0" applyNumberFormat="1" applyFont="1" applyFill="1" applyBorder="1"/>
    <xf numFmtId="165" fontId="0" fillId="0" borderId="1" xfId="0" applyNumberFormat="1" applyBorder="1"/>
    <xf numFmtId="0" fontId="0" fillId="0" borderId="0" xfId="0" applyAlignment="1">
      <alignment horizontal="left"/>
    </xf>
    <xf numFmtId="0" fontId="2" fillId="10" borderId="1" xfId="0" applyFont="1" applyFill="1" applyBorder="1" applyAlignment="1">
      <alignment vertical="center" wrapText="1"/>
    </xf>
    <xf numFmtId="166" fontId="0" fillId="0" borderId="0" xfId="0" applyNumberFormat="1" applyAlignment="1">
      <alignment horizontal="center"/>
    </xf>
    <xf numFmtId="0" fontId="2" fillId="10" borderId="1" xfId="0" applyFont="1" applyFill="1" applyBorder="1" applyAlignment="1">
      <alignment horizontal="center" vertical="center"/>
    </xf>
    <xf numFmtId="166" fontId="2" fillId="10" borderId="1" xfId="0" applyNumberFormat="1" applyFont="1" applyFill="1" applyBorder="1" applyAlignment="1">
      <alignment horizontal="center" vertical="center"/>
    </xf>
    <xf numFmtId="166" fontId="2" fillId="9" borderId="1" xfId="0" applyNumberFormat="1" applyFont="1" applyFill="1" applyBorder="1" applyAlignment="1">
      <alignment horizontal="center"/>
    </xf>
    <xf numFmtId="166" fontId="0" fillId="0" borderId="1" xfId="0" applyNumberFormat="1" applyBorder="1" applyAlignment="1">
      <alignment horizontal="center"/>
    </xf>
    <xf numFmtId="0" fontId="0" fillId="0" borderId="6" xfId="0" applyBorder="1" applyAlignment="1">
      <alignment horizontal="center"/>
    </xf>
    <xf numFmtId="0" fontId="7" fillId="0" borderId="6" xfId="0" applyFont="1" applyBorder="1"/>
    <xf numFmtId="165" fontId="0" fillId="0" borderId="0" xfId="0" applyNumberFormat="1"/>
    <xf numFmtId="0" fontId="7" fillId="0" borderId="6" xfId="0" applyFont="1" applyBorder="1" applyAlignment="1">
      <alignment horizontal="center"/>
    </xf>
    <xf numFmtId="0" fontId="0" fillId="0" borderId="6" xfId="0" applyBorder="1"/>
    <xf numFmtId="0" fontId="0" fillId="0" borderId="6" xfId="0" applyBorder="1" applyAlignment="1">
      <alignment wrapText="1"/>
    </xf>
    <xf numFmtId="166" fontId="0" fillId="0" borderId="6" xfId="0" applyNumberFormat="1" applyBorder="1" applyAlignment="1">
      <alignment horizontal="center"/>
    </xf>
    <xf numFmtId="165" fontId="0" fillId="0" borderId="6" xfId="0" applyNumberFormat="1" applyBorder="1" applyAlignment="1">
      <alignment horizontal="center"/>
    </xf>
    <xf numFmtId="2" fontId="0" fillId="0" borderId="6" xfId="0" applyNumberFormat="1" applyBorder="1" applyAlignment="1">
      <alignment horizontal="center"/>
    </xf>
    <xf numFmtId="0" fontId="2" fillId="0" borderId="0" xfId="0" applyFont="1" applyAlignment="1">
      <alignment horizontal="center"/>
    </xf>
    <xf numFmtId="2" fontId="2" fillId="0" borderId="0" xfId="0" applyNumberFormat="1" applyFont="1" applyAlignment="1">
      <alignment horizontal="center"/>
    </xf>
    <xf numFmtId="0" fontId="2" fillId="0" borderId="0" xfId="0" applyFont="1" applyAlignment="1">
      <alignment wrapText="1"/>
    </xf>
    <xf numFmtId="2" fontId="6" fillId="0" borderId="0" xfId="0" applyNumberFormat="1" applyFont="1" applyAlignment="1">
      <alignment horizontal="center"/>
    </xf>
    <xf numFmtId="0" fontId="6" fillId="0" borderId="7" xfId="0" applyFont="1" applyBorder="1"/>
    <xf numFmtId="0" fontId="6" fillId="0" borderId="7" xfId="0" applyFont="1" applyBorder="1" applyAlignment="1">
      <alignment horizontal="center"/>
    </xf>
    <xf numFmtId="2" fontId="6" fillId="0" borderId="7" xfId="0" applyNumberFormat="1" applyFont="1" applyBorder="1" applyAlignment="1">
      <alignment horizontal="center"/>
    </xf>
    <xf numFmtId="165" fontId="6" fillId="0" borderId="7" xfId="0" applyNumberFormat="1" applyFont="1" applyBorder="1" applyAlignment="1">
      <alignment horizontal="center"/>
    </xf>
    <xf numFmtId="0" fontId="8" fillId="0" borderId="1" xfId="3" applyFont="1" applyBorder="1" applyAlignment="1">
      <alignment horizontal="center" vertical="center"/>
    </xf>
    <xf numFmtId="165" fontId="8" fillId="0" borderId="1" xfId="3" applyNumberFormat="1" applyFont="1" applyBorder="1" applyAlignment="1">
      <alignment horizontal="center" vertical="center"/>
    </xf>
    <xf numFmtId="0" fontId="8" fillId="0" borderId="7" xfId="3" applyFont="1" applyBorder="1" applyAlignment="1">
      <alignment horizontal="center" vertical="center"/>
    </xf>
    <xf numFmtId="0" fontId="8" fillId="7" borderId="7" xfId="3" applyFont="1" applyFill="1" applyBorder="1" applyAlignment="1">
      <alignment horizontal="center" vertical="center"/>
    </xf>
    <xf numFmtId="0" fontId="8" fillId="5" borderId="1" xfId="3" applyFont="1" applyFill="1" applyBorder="1" applyAlignment="1">
      <alignment horizontal="left" vertical="center" wrapText="1"/>
    </xf>
    <xf numFmtId="164" fontId="10" fillId="5" borderId="1" xfId="1" applyFont="1" applyFill="1" applyBorder="1" applyAlignment="1">
      <alignment horizontal="center" vertical="center"/>
    </xf>
    <xf numFmtId="10" fontId="8" fillId="5" borderId="1" xfId="4" applyNumberFormat="1" applyFont="1" applyFill="1" applyBorder="1" applyAlignment="1">
      <alignment horizontal="center" vertical="center"/>
    </xf>
    <xf numFmtId="165" fontId="3" fillId="2" borderId="1" xfId="3" applyNumberFormat="1" applyFill="1" applyBorder="1" applyAlignment="1">
      <alignment horizontal="center" vertical="center"/>
    </xf>
    <xf numFmtId="10" fontId="3" fillId="2" borderId="1" xfId="4" applyNumberFormat="1" applyFont="1" applyFill="1" applyBorder="1" applyAlignment="1">
      <alignment horizontal="center" vertical="center"/>
    </xf>
    <xf numFmtId="165" fontId="10" fillId="5" borderId="1" xfId="1" applyNumberFormat="1" applyFont="1" applyFill="1" applyBorder="1" applyAlignment="1">
      <alignment horizontal="center" vertical="center"/>
    </xf>
    <xf numFmtId="165" fontId="3" fillId="5" borderId="1" xfId="3" applyNumberFormat="1" applyFill="1" applyBorder="1" applyAlignment="1">
      <alignment horizontal="center" vertical="center"/>
    </xf>
    <xf numFmtId="10" fontId="3" fillId="5" borderId="1" xfId="4" applyNumberFormat="1" applyFont="1" applyFill="1" applyBorder="1" applyAlignment="1">
      <alignment horizontal="center" vertical="center"/>
    </xf>
    <xf numFmtId="164" fontId="10" fillId="5" borderId="4" xfId="1" applyFont="1" applyFill="1" applyBorder="1" applyAlignment="1">
      <alignment horizontal="center" vertical="center"/>
    </xf>
    <xf numFmtId="165" fontId="3" fillId="8" borderId="1" xfId="3" applyNumberFormat="1" applyFill="1" applyBorder="1" applyAlignment="1">
      <alignment horizontal="center" vertical="center"/>
    </xf>
    <xf numFmtId="10" fontId="3" fillId="8" borderId="1" xfId="4" applyNumberFormat="1" applyFont="1" applyFill="1" applyBorder="1" applyAlignment="1">
      <alignment horizontal="center" vertical="center"/>
    </xf>
    <xf numFmtId="165" fontId="10" fillId="7" borderId="1" xfId="1" applyNumberFormat="1" applyFont="1" applyFill="1" applyBorder="1" applyAlignment="1">
      <alignment horizontal="center" vertical="center"/>
    </xf>
    <xf numFmtId="165" fontId="3" fillId="6" borderId="1" xfId="3" applyNumberFormat="1" applyFill="1" applyBorder="1" applyAlignment="1">
      <alignment horizontal="center" vertical="center"/>
    </xf>
    <xf numFmtId="10" fontId="3" fillId="6" borderId="1" xfId="4" applyNumberFormat="1" applyFont="1" applyFill="1" applyBorder="1" applyAlignment="1">
      <alignment horizontal="center" vertical="center"/>
    </xf>
    <xf numFmtId="0" fontId="8" fillId="5" borderId="3" xfId="3" applyFont="1" applyFill="1" applyBorder="1" applyAlignment="1">
      <alignment horizontal="left" vertical="center" wrapText="1"/>
    </xf>
    <xf numFmtId="164" fontId="10" fillId="5" borderId="3" xfId="1" applyFont="1" applyFill="1" applyBorder="1" applyAlignment="1">
      <alignment horizontal="center" vertical="center"/>
    </xf>
    <xf numFmtId="10" fontId="8" fillId="5" borderId="3" xfId="4" applyNumberFormat="1" applyFont="1" applyFill="1" applyBorder="1" applyAlignment="1">
      <alignment horizontal="center" vertical="center"/>
    </xf>
    <xf numFmtId="165" fontId="3" fillId="5" borderId="3" xfId="3" applyNumberFormat="1" applyFill="1" applyBorder="1" applyAlignment="1">
      <alignment horizontal="center" vertical="center"/>
    </xf>
    <xf numFmtId="10" fontId="3" fillId="5" borderId="3" xfId="4" applyNumberFormat="1" applyFont="1" applyFill="1" applyBorder="1" applyAlignment="1">
      <alignment horizontal="center" vertical="center"/>
    </xf>
    <xf numFmtId="165" fontId="10" fillId="5" borderId="3" xfId="1" applyNumberFormat="1" applyFont="1" applyFill="1" applyBorder="1" applyAlignment="1">
      <alignment horizontal="center" vertical="center"/>
    </xf>
    <xf numFmtId="0" fontId="8" fillId="0" borderId="1" xfId="3" applyFont="1" applyBorder="1" applyAlignment="1">
      <alignment horizontal="left" vertical="center" wrapText="1"/>
    </xf>
    <xf numFmtId="164" fontId="8" fillId="0" borderId="1" xfId="1" applyFont="1" applyBorder="1" applyAlignment="1">
      <alignment horizontal="center" vertical="center"/>
    </xf>
    <xf numFmtId="9" fontId="8" fillId="0" borderId="1" xfId="2" applyFont="1" applyBorder="1" applyAlignment="1">
      <alignment horizontal="center" vertical="center"/>
    </xf>
    <xf numFmtId="165" fontId="7" fillId="0" borderId="0" xfId="2" applyNumberFormat="1" applyFont="1" applyBorder="1"/>
    <xf numFmtId="9" fontId="7" fillId="0" borderId="0" xfId="2" applyFont="1" applyBorder="1"/>
    <xf numFmtId="10" fontId="7" fillId="0" borderId="0" xfId="2" applyNumberFormat="1" applyFont="1" applyBorder="1"/>
    <xf numFmtId="165" fontId="7" fillId="0" borderId="0" xfId="0" applyNumberFormat="1" applyFont="1"/>
    <xf numFmtId="0" fontId="6" fillId="0" borderId="9" xfId="0" applyFont="1" applyBorder="1" applyAlignment="1">
      <alignment horizontal="center"/>
    </xf>
    <xf numFmtId="0" fontId="6" fillId="0" borderId="10" xfId="0" applyFont="1" applyBorder="1"/>
    <xf numFmtId="0" fontId="6" fillId="0" borderId="10" xfId="0" applyFont="1" applyBorder="1" applyAlignment="1">
      <alignment horizontal="center"/>
    </xf>
    <xf numFmtId="2" fontId="6" fillId="0" borderId="10" xfId="0" applyNumberFormat="1" applyFont="1" applyBorder="1" applyAlignment="1">
      <alignment horizontal="center"/>
    </xf>
    <xf numFmtId="165" fontId="6" fillId="0" borderId="10" xfId="0" applyNumberFormat="1" applyFont="1" applyBorder="1" applyAlignment="1">
      <alignment horizontal="center"/>
    </xf>
    <xf numFmtId="0" fontId="6" fillId="0" borderId="11" xfId="0" applyFont="1" applyBorder="1"/>
    <xf numFmtId="0" fontId="6" fillId="0" borderId="12" xfId="0" applyFont="1" applyBorder="1" applyAlignment="1">
      <alignment horizontal="center"/>
    </xf>
    <xf numFmtId="0" fontId="6" fillId="0" borderId="13" xfId="0" applyFont="1" applyBorder="1"/>
    <xf numFmtId="0" fontId="6" fillId="0" borderId="14" xfId="0" applyFont="1" applyBorder="1" applyAlignment="1">
      <alignment horizontal="center"/>
    </xf>
    <xf numFmtId="0" fontId="6" fillId="0" borderId="15" xfId="0" applyFont="1" applyBorder="1"/>
    <xf numFmtId="0" fontId="8" fillId="7" borderId="14" xfId="3" applyFont="1" applyFill="1" applyBorder="1" applyAlignment="1">
      <alignment horizontal="center" vertical="center"/>
    </xf>
    <xf numFmtId="0" fontId="8" fillId="7" borderId="15" xfId="3" applyFont="1" applyFill="1" applyBorder="1" applyAlignment="1">
      <alignment horizontal="center" vertical="center"/>
    </xf>
    <xf numFmtId="0" fontId="8" fillId="5" borderId="20" xfId="3" applyFont="1" applyFill="1" applyBorder="1" applyAlignment="1">
      <alignment horizontal="center" vertical="center"/>
    </xf>
    <xf numFmtId="9" fontId="3" fillId="5" borderId="21" xfId="4" applyFont="1" applyFill="1" applyBorder="1" applyAlignment="1">
      <alignment horizontal="center" vertical="center"/>
    </xf>
    <xf numFmtId="0" fontId="8" fillId="7" borderId="20" xfId="3" applyFont="1" applyFill="1" applyBorder="1" applyAlignment="1">
      <alignment horizontal="center" vertical="center"/>
    </xf>
    <xf numFmtId="9" fontId="3" fillId="7" borderId="21" xfId="4" applyFont="1" applyFill="1" applyBorder="1" applyAlignment="1">
      <alignment horizontal="center" vertical="center"/>
    </xf>
    <xf numFmtId="9" fontId="3" fillId="5" borderId="22" xfId="4" applyFont="1" applyFill="1" applyBorder="1" applyAlignment="1">
      <alignment horizontal="center" vertical="center"/>
    </xf>
    <xf numFmtId="0" fontId="8" fillId="0" borderId="20" xfId="3" applyFont="1" applyBorder="1" applyAlignment="1">
      <alignment horizontal="center" vertical="center"/>
    </xf>
    <xf numFmtId="0" fontId="7" fillId="0" borderId="23" xfId="0" applyFont="1" applyBorder="1"/>
    <xf numFmtId="0" fontId="7" fillId="0" borderId="24" xfId="0" applyFont="1" applyBorder="1"/>
    <xf numFmtId="0" fontId="6" fillId="0" borderId="12" xfId="0" applyFont="1" applyBorder="1"/>
    <xf numFmtId="0" fontId="7" fillId="0" borderId="13" xfId="0" applyFont="1" applyBorder="1"/>
    <xf numFmtId="0" fontId="7" fillId="0" borderId="12" xfId="0" applyFont="1" applyBorder="1"/>
    <xf numFmtId="0" fontId="2" fillId="0" borderId="9" xfId="0" applyFont="1" applyBorder="1"/>
    <xf numFmtId="0" fontId="2" fillId="0" borderId="10" xfId="0" applyFont="1" applyBorder="1"/>
    <xf numFmtId="0" fontId="2" fillId="0" borderId="10" xfId="0" applyFont="1" applyBorder="1" applyAlignment="1">
      <alignment horizontal="center"/>
    </xf>
    <xf numFmtId="2" fontId="2" fillId="0" borderId="10" xfId="0" applyNumberFormat="1" applyFont="1" applyBorder="1" applyAlignment="1">
      <alignment horizontal="center"/>
    </xf>
    <xf numFmtId="165" fontId="2" fillId="0" borderId="10" xfId="0" applyNumberFormat="1" applyFont="1" applyBorder="1" applyAlignment="1">
      <alignment horizontal="center"/>
    </xf>
    <xf numFmtId="165" fontId="2" fillId="0" borderId="11" xfId="0" applyNumberFormat="1" applyFont="1" applyBorder="1" applyAlignment="1">
      <alignment horizontal="center"/>
    </xf>
    <xf numFmtId="0" fontId="2" fillId="0" borderId="12" xfId="0" applyFont="1" applyBorder="1"/>
    <xf numFmtId="165" fontId="2" fillId="0" borderId="13" xfId="0" applyNumberFormat="1" applyFont="1" applyBorder="1" applyAlignment="1">
      <alignment horizontal="center"/>
    </xf>
    <xf numFmtId="0" fontId="2" fillId="3" borderId="18" xfId="0" applyFont="1" applyFill="1" applyBorder="1" applyAlignment="1">
      <alignment horizontal="center" vertical="center" wrapText="1"/>
    </xf>
    <xf numFmtId="165" fontId="2" fillId="3" borderId="21" xfId="0" applyNumberFormat="1" applyFont="1" applyFill="1" applyBorder="1" applyAlignment="1">
      <alignment horizontal="center" vertical="center" wrapText="1"/>
    </xf>
    <xf numFmtId="165" fontId="2" fillId="4" borderId="21" xfId="0" applyNumberFormat="1" applyFont="1" applyFill="1" applyBorder="1"/>
    <xf numFmtId="0" fontId="2" fillId="9" borderId="18" xfId="0" applyFont="1" applyFill="1" applyBorder="1"/>
    <xf numFmtId="165" fontId="2" fillId="9" borderId="21" xfId="0" applyNumberFormat="1" applyFont="1" applyFill="1" applyBorder="1"/>
    <xf numFmtId="0" fontId="2" fillId="6" borderId="18" xfId="0" applyFont="1" applyFill="1" applyBorder="1"/>
    <xf numFmtId="165" fontId="2" fillId="6" borderId="21" xfId="0" applyNumberFormat="1" applyFont="1" applyFill="1" applyBorder="1"/>
    <xf numFmtId="0" fontId="0" fillId="0" borderId="18" xfId="0" applyBorder="1"/>
    <xf numFmtId="165" fontId="0" fillId="0" borderId="21" xfId="0" applyNumberFormat="1" applyBorder="1"/>
    <xf numFmtId="0" fontId="0" fillId="0" borderId="23" xfId="0" applyBorder="1"/>
    <xf numFmtId="165" fontId="0" fillId="0" borderId="24" xfId="0" applyNumberFormat="1" applyBorder="1" applyAlignment="1">
      <alignment horizontal="center"/>
    </xf>
    <xf numFmtId="0" fontId="0" fillId="0" borderId="12" xfId="0" applyBorder="1"/>
    <xf numFmtId="165" fontId="0" fillId="0" borderId="13" xfId="0" applyNumberFormat="1" applyBorder="1" applyAlignment="1">
      <alignment horizontal="center"/>
    </xf>
    <xf numFmtId="0" fontId="6" fillId="0" borderId="11" xfId="0" applyFont="1" applyBorder="1" applyAlignment="1">
      <alignment horizontal="center"/>
    </xf>
    <xf numFmtId="0" fontId="6" fillId="0" borderId="13" xfId="0" applyFont="1" applyBorder="1" applyAlignment="1">
      <alignment horizontal="center"/>
    </xf>
    <xf numFmtId="0" fontId="2" fillId="0" borderId="9" xfId="0" applyFont="1" applyBorder="1" applyAlignment="1">
      <alignment horizontal="center"/>
    </xf>
    <xf numFmtId="0" fontId="2" fillId="0" borderId="12" xfId="0" applyFont="1" applyBorder="1" applyAlignment="1">
      <alignment horizontal="center"/>
    </xf>
    <xf numFmtId="0" fontId="2" fillId="10" borderId="18" xfId="0" applyFont="1" applyFill="1" applyBorder="1" applyAlignment="1">
      <alignment horizontal="center" vertical="center"/>
    </xf>
    <xf numFmtId="165" fontId="2" fillId="10" borderId="21" xfId="0" applyNumberFormat="1" applyFont="1" applyFill="1" applyBorder="1" applyAlignment="1">
      <alignment horizontal="center" vertical="center" wrapText="1"/>
    </xf>
    <xf numFmtId="0" fontId="2" fillId="9" borderId="18" xfId="0" applyFont="1" applyFill="1" applyBorder="1" applyAlignment="1">
      <alignment horizontal="center"/>
    </xf>
    <xf numFmtId="165" fontId="2" fillId="9" borderId="21" xfId="0" applyNumberFormat="1" applyFont="1" applyFill="1" applyBorder="1" applyAlignment="1">
      <alignment horizontal="center"/>
    </xf>
    <xf numFmtId="0" fontId="0" fillId="0" borderId="18" xfId="0" applyBorder="1" applyAlignment="1">
      <alignment horizontal="center"/>
    </xf>
    <xf numFmtId="165" fontId="0" fillId="0" borderId="21" xfId="0" applyNumberFormat="1" applyBorder="1" applyAlignment="1">
      <alignment horizontal="center"/>
    </xf>
    <xf numFmtId="0" fontId="0" fillId="0" borderId="23" xfId="0" applyBorder="1" applyAlignment="1">
      <alignment horizontal="center"/>
    </xf>
    <xf numFmtId="0" fontId="0" fillId="0" borderId="12" xfId="0" applyBorder="1" applyAlignment="1">
      <alignment horizontal="center"/>
    </xf>
    <xf numFmtId="0" fontId="2" fillId="6" borderId="1" xfId="0" applyFont="1" applyFill="1" applyBorder="1" applyAlignment="1">
      <alignment horizontal="center"/>
    </xf>
    <xf numFmtId="2" fontId="0" fillId="0" borderId="1" xfId="0" applyNumberFormat="1" applyBorder="1"/>
    <xf numFmtId="0" fontId="0" fillId="0" borderId="25" xfId="0" applyBorder="1" applyAlignment="1">
      <alignment horizontal="center" wrapText="1"/>
    </xf>
    <xf numFmtId="0" fontId="0" fillId="0" borderId="26" xfId="0" applyBorder="1" applyAlignment="1">
      <alignment horizontal="center" wrapText="1"/>
    </xf>
    <xf numFmtId="0" fontId="0" fillId="0" borderId="27" xfId="0" applyBorder="1" applyAlignment="1">
      <alignment horizontal="center" wrapText="1"/>
    </xf>
    <xf numFmtId="0" fontId="2" fillId="0" borderId="14" xfId="0" applyFont="1" applyBorder="1" applyAlignment="1">
      <alignment horizontal="center" vertical="top" wrapText="1"/>
    </xf>
    <xf numFmtId="0" fontId="2" fillId="0" borderId="7" xfId="0" applyFont="1" applyBorder="1" applyAlignment="1">
      <alignment horizontal="center" vertical="top" wrapText="1"/>
    </xf>
    <xf numFmtId="0" fontId="2" fillId="0" borderId="15" xfId="0" applyFont="1" applyBorder="1" applyAlignment="1">
      <alignment horizontal="center" vertical="top" wrapText="1"/>
    </xf>
    <xf numFmtId="0" fontId="2" fillId="4" borderId="20" xfId="0" applyFont="1" applyFill="1" applyBorder="1" applyAlignment="1">
      <alignment horizontal="left" wrapText="1"/>
    </xf>
    <xf numFmtId="0" fontId="2" fillId="4" borderId="3" xfId="0" applyFont="1" applyFill="1" applyBorder="1" applyAlignment="1">
      <alignment horizontal="left" wrapText="1"/>
    </xf>
    <xf numFmtId="0" fontId="2" fillId="4" borderId="4" xfId="0" applyFont="1" applyFill="1" applyBorder="1" applyAlignment="1">
      <alignment horizontal="left" wrapText="1"/>
    </xf>
    <xf numFmtId="0" fontId="0" fillId="0" borderId="12" xfId="0" applyBorder="1" applyAlignment="1">
      <alignment horizontal="center" wrapText="1"/>
    </xf>
    <xf numFmtId="0" fontId="0" fillId="0" borderId="0" xfId="0" applyAlignment="1">
      <alignment horizontal="center" wrapText="1"/>
    </xf>
    <xf numFmtId="0" fontId="0" fillId="0" borderId="13" xfId="0" applyBorder="1" applyAlignment="1">
      <alignment horizontal="center" wrapText="1"/>
    </xf>
    <xf numFmtId="0" fontId="6" fillId="4" borderId="16"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17" xfId="0" applyFont="1" applyFill="1" applyBorder="1" applyAlignment="1">
      <alignment horizontal="center" vertical="center"/>
    </xf>
    <xf numFmtId="0" fontId="7" fillId="0" borderId="12" xfId="0" applyFont="1" applyBorder="1" applyAlignment="1">
      <alignment horizontal="center" wrapText="1"/>
    </xf>
    <xf numFmtId="0" fontId="7" fillId="0" borderId="0" xfId="0" applyFont="1" applyAlignment="1">
      <alignment horizontal="center" wrapText="1"/>
    </xf>
    <xf numFmtId="0" fontId="7" fillId="0" borderId="13" xfId="0" applyFont="1" applyBorder="1" applyAlignment="1">
      <alignment horizontal="center" wrapText="1"/>
    </xf>
    <xf numFmtId="0" fontId="8" fillId="0" borderId="1" xfId="3" applyFont="1" applyBorder="1" applyAlignment="1">
      <alignment horizontal="center" vertical="center"/>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9" xfId="0" applyFont="1" applyBorder="1" applyAlignment="1">
      <alignment horizontal="center" vertical="center"/>
    </xf>
    <xf numFmtId="0" fontId="9" fillId="0" borderId="17" xfId="0" applyFont="1" applyBorder="1" applyAlignment="1">
      <alignment horizontal="center" vertical="center"/>
    </xf>
    <xf numFmtId="0" fontId="8" fillId="0" borderId="14" xfId="3" applyFont="1" applyBorder="1" applyAlignment="1">
      <alignment horizontal="center" vertical="center"/>
    </xf>
    <xf numFmtId="0" fontId="8" fillId="0" borderId="7" xfId="3" applyFont="1" applyBorder="1" applyAlignment="1">
      <alignment horizontal="center" vertical="center"/>
    </xf>
    <xf numFmtId="0" fontId="8" fillId="0" borderId="15" xfId="3" applyFont="1" applyBorder="1" applyAlignment="1">
      <alignment horizontal="center" vertical="center"/>
    </xf>
    <xf numFmtId="0" fontId="8" fillId="5" borderId="20" xfId="3" applyFont="1" applyFill="1" applyBorder="1" applyAlignment="1">
      <alignment horizontal="center" vertical="center"/>
    </xf>
    <xf numFmtId="0" fontId="8" fillId="5" borderId="3" xfId="3" applyFont="1" applyFill="1" applyBorder="1" applyAlignment="1">
      <alignment horizontal="center" vertical="center"/>
    </xf>
    <xf numFmtId="0" fontId="8" fillId="5" borderId="22" xfId="3" applyFont="1" applyFill="1" applyBorder="1" applyAlignment="1">
      <alignment horizontal="center" vertical="center"/>
    </xf>
    <xf numFmtId="0" fontId="8" fillId="0" borderId="18" xfId="3" applyFont="1" applyBorder="1" applyAlignment="1">
      <alignment horizontal="center" vertical="center"/>
    </xf>
    <xf numFmtId="0" fontId="8" fillId="0" borderId="5" xfId="3" applyFont="1" applyBorder="1" applyAlignment="1">
      <alignment horizontal="center" vertical="center" wrapText="1"/>
    </xf>
    <xf numFmtId="0" fontId="8" fillId="0" borderId="8" xfId="3" applyFont="1" applyBorder="1" applyAlignment="1">
      <alignment horizontal="center" vertical="center" wrapText="1"/>
    </xf>
    <xf numFmtId="164" fontId="9" fillId="0" borderId="5" xfId="1" applyFont="1" applyBorder="1" applyAlignment="1">
      <alignment horizontal="center" vertical="center"/>
    </xf>
    <xf numFmtId="164" fontId="9" fillId="0" borderId="8" xfId="1" applyFont="1" applyBorder="1" applyAlignment="1">
      <alignment horizontal="center" vertical="center"/>
    </xf>
    <xf numFmtId="0" fontId="8" fillId="0" borderId="5" xfId="3" applyFont="1" applyBorder="1" applyAlignment="1">
      <alignment horizontal="center" vertical="center"/>
    </xf>
    <xf numFmtId="0" fontId="8" fillId="0" borderId="8" xfId="3" applyFont="1" applyBorder="1" applyAlignment="1">
      <alignment horizontal="center" vertical="center"/>
    </xf>
    <xf numFmtId="9" fontId="8" fillId="0" borderId="5" xfId="4" applyFont="1" applyBorder="1" applyAlignment="1">
      <alignment horizontal="center" vertical="center"/>
    </xf>
    <xf numFmtId="9" fontId="8" fillId="0" borderId="8" xfId="4" applyFont="1" applyBorder="1" applyAlignment="1">
      <alignment horizontal="center" vertical="center"/>
    </xf>
    <xf numFmtId="10" fontId="8" fillId="0" borderId="5" xfId="4" applyNumberFormat="1" applyFont="1" applyBorder="1" applyAlignment="1">
      <alignment horizontal="center" vertical="center"/>
    </xf>
    <xf numFmtId="10" fontId="8" fillId="0" borderId="8" xfId="4" applyNumberFormat="1" applyFont="1" applyBorder="1" applyAlignment="1">
      <alignment horizontal="center" vertical="center"/>
    </xf>
    <xf numFmtId="0" fontId="7" fillId="0" borderId="25" xfId="0" applyFont="1" applyBorder="1" applyAlignment="1">
      <alignment horizontal="center" wrapText="1"/>
    </xf>
    <xf numFmtId="0" fontId="7" fillId="0" borderId="26" xfId="0" applyFont="1" applyBorder="1" applyAlignment="1">
      <alignment horizontal="center" wrapText="1"/>
    </xf>
    <xf numFmtId="0" fontId="7" fillId="0" borderId="27" xfId="0" applyFont="1" applyBorder="1" applyAlignment="1">
      <alignment horizontal="center" wrapText="1"/>
    </xf>
    <xf numFmtId="9" fontId="8" fillId="0" borderId="5" xfId="2" applyFont="1" applyBorder="1" applyAlignment="1">
      <alignment horizontal="center" vertical="center"/>
    </xf>
    <xf numFmtId="9" fontId="8" fillId="0" borderId="8" xfId="2" applyFont="1" applyBorder="1" applyAlignment="1">
      <alignment horizontal="center" vertical="center"/>
    </xf>
    <xf numFmtId="165" fontId="8" fillId="0" borderId="5" xfId="1" applyNumberFormat="1" applyFont="1" applyBorder="1" applyAlignment="1">
      <alignment horizontal="center" vertical="center"/>
    </xf>
    <xf numFmtId="164" fontId="8" fillId="0" borderId="8" xfId="1" applyFont="1" applyBorder="1" applyAlignment="1">
      <alignment horizontal="center" vertical="center"/>
    </xf>
    <xf numFmtId="10" fontId="8" fillId="0" borderId="19" xfId="4" applyNumberFormat="1" applyFont="1" applyBorder="1" applyAlignment="1">
      <alignment horizontal="center" vertical="center"/>
    </xf>
    <xf numFmtId="10" fontId="8" fillId="0" borderId="17" xfId="4" applyNumberFormat="1" applyFont="1" applyBorder="1" applyAlignment="1">
      <alignment horizontal="center" vertical="center"/>
    </xf>
    <xf numFmtId="0" fontId="8" fillId="0" borderId="2" xfId="3" applyFont="1" applyBorder="1" applyAlignment="1">
      <alignment horizontal="center" vertical="center"/>
    </xf>
    <xf numFmtId="0" fontId="8" fillId="0" borderId="4" xfId="3" applyFont="1" applyBorder="1" applyAlignment="1">
      <alignment horizontal="center" vertical="center"/>
    </xf>
    <xf numFmtId="0" fontId="8" fillId="7" borderId="2" xfId="3" applyFont="1" applyFill="1" applyBorder="1" applyAlignment="1">
      <alignment horizontal="center" vertical="center" wrapText="1"/>
    </xf>
    <xf numFmtId="0" fontId="8" fillId="7" borderId="3" xfId="3" applyFont="1" applyFill="1" applyBorder="1" applyAlignment="1">
      <alignment horizontal="center" vertical="center" wrapText="1"/>
    </xf>
    <xf numFmtId="0" fontId="8" fillId="7" borderId="4" xfId="3" applyFont="1" applyFill="1" applyBorder="1" applyAlignment="1">
      <alignment horizontal="center" vertical="center" wrapText="1"/>
    </xf>
    <xf numFmtId="0" fontId="8" fillId="7" borderId="2" xfId="3" applyFont="1" applyFill="1" applyBorder="1" applyAlignment="1">
      <alignment horizontal="center" vertical="center"/>
    </xf>
    <xf numFmtId="0" fontId="8" fillId="7" borderId="3" xfId="3" applyFont="1" applyFill="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center" vertical="center"/>
    </xf>
    <xf numFmtId="0" fontId="0" fillId="0" borderId="18" xfId="0" applyBorder="1" applyAlignment="1">
      <alignment horizontal="center" vertical="center"/>
    </xf>
    <xf numFmtId="0" fontId="0" fillId="0" borderId="1" xfId="0" applyBorder="1" applyAlignment="1">
      <alignment horizontal="center" vertical="center"/>
    </xf>
    <xf numFmtId="0" fontId="0" fillId="0" borderId="21" xfId="0" applyBorder="1" applyAlignment="1">
      <alignment horizontal="center" vertical="center"/>
    </xf>
  </cellXfs>
  <cellStyles count="7">
    <cellStyle name="Moeda" xfId="1" builtinId="4"/>
    <cellStyle name="Normal" xfId="0" builtinId="0"/>
    <cellStyle name="Normal 2 2" xfId="6"/>
    <cellStyle name="Normal 4" xfId="3"/>
    <cellStyle name="Normal 59" xfId="5"/>
    <cellStyle name="Porcentagem" xfId="2" builtinId="5"/>
    <cellStyle name="Porcentagem 3" xfId="4"/>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2</xdr:col>
      <xdr:colOff>0</xdr:colOff>
      <xdr:row>3</xdr:row>
      <xdr:rowOff>142875</xdr:rowOff>
    </xdr:to>
    <xdr:pic>
      <xdr:nvPicPr>
        <xdr:cNvPr id="3" name="Imagem 2">
          <a:extLst>
            <a:ext uri="{FF2B5EF4-FFF2-40B4-BE49-F238E27FC236}">
              <a16:creationId xmlns:a16="http://schemas.microsoft.com/office/drawing/2014/main" id="{A2308CEB-F667-E00A-61A3-E5C9DBC8F4D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346" b="23903"/>
        <a:stretch/>
      </xdr:blipFill>
      <xdr:spPr>
        <a:xfrm>
          <a:off x="38100" y="19050"/>
          <a:ext cx="1485900" cy="695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1</xdr:row>
      <xdr:rowOff>47932</xdr:rowOff>
    </xdr:from>
    <xdr:to>
      <xdr:col>2</xdr:col>
      <xdr:colOff>914401</xdr:colOff>
      <xdr:row>4</xdr:row>
      <xdr:rowOff>171449</xdr:rowOff>
    </xdr:to>
    <xdr:pic>
      <xdr:nvPicPr>
        <xdr:cNvPr id="2" name="Imagem 1">
          <a:extLst>
            <a:ext uri="{FF2B5EF4-FFF2-40B4-BE49-F238E27FC236}">
              <a16:creationId xmlns:a16="http://schemas.microsoft.com/office/drawing/2014/main" id="{75AFB47E-E6F3-4816-BACB-91BEDA59743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346" b="23903"/>
        <a:stretch/>
      </xdr:blipFill>
      <xdr:spPr>
        <a:xfrm>
          <a:off x="57150" y="47932"/>
          <a:ext cx="1657351" cy="695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19051</xdr:colOff>
      <xdr:row>0</xdr:row>
      <xdr:rowOff>28575</xdr:rowOff>
    </xdr:from>
    <xdr:to>
      <xdr:col>0</xdr:col>
      <xdr:colOff>1041158</xdr:colOff>
      <xdr:row>2</xdr:row>
      <xdr:rowOff>76200</xdr:rowOff>
    </xdr:to>
    <xdr:pic>
      <xdr:nvPicPr>
        <xdr:cNvPr id="2" name="Imagem 1">
          <a:extLst>
            <a:ext uri="{FF2B5EF4-FFF2-40B4-BE49-F238E27FC236}">
              <a16:creationId xmlns:a16="http://schemas.microsoft.com/office/drawing/2014/main" id="{3599032B-DDFE-4E4B-961B-FABD86CA0E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346" b="23903"/>
        <a:stretch/>
      </xdr:blipFill>
      <xdr:spPr>
        <a:xfrm>
          <a:off x="19051" y="28575"/>
          <a:ext cx="1022107"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5983721135.DISEMUS\Desktop\LETTICIA\LETTICIA\SESC\REFORMA\OR&#199;AMENTO\PLANILHA%20M&#218;LTIPLA%2010-2023%20-%20SE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M. CÁLCULO"/>
      <sheetName val="Cronograma"/>
      <sheetName val="C. ABC"/>
      <sheetName val="CÁLCUL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row r="17">
          <cell r="F17" t="str">
            <v>REFORMA  E AMPLIAÇÃO DO SESC LER EM GURUPI - 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0"/>
  <sheetViews>
    <sheetView showGridLines="0" tabSelected="1" zoomScale="80" zoomScaleNormal="80" workbookViewId="0">
      <selection activeCell="N221" sqref="N221"/>
    </sheetView>
  </sheetViews>
  <sheetFormatPr defaultRowHeight="15" x14ac:dyDescent="0.25"/>
  <cols>
    <col min="1" max="1" width="10.5703125" customWidth="1"/>
    <col min="2" max="2" width="12.28515625" customWidth="1"/>
    <col min="3" max="3" width="11" customWidth="1"/>
    <col min="4" max="4" width="71.42578125" style="4" customWidth="1"/>
    <col min="5" max="5" width="5.7109375" style="2" customWidth="1"/>
    <col min="6" max="6" width="8.42578125" style="7" customWidth="1"/>
    <col min="7" max="7" width="11.85546875" style="3" customWidth="1"/>
    <col min="8" max="8" width="12.140625" style="3" customWidth="1"/>
    <col min="9" max="9" width="15.85546875" style="3" customWidth="1"/>
    <col min="10" max="10" width="11.7109375" bestFit="1" customWidth="1"/>
  </cols>
  <sheetData>
    <row r="1" spans="1:12" s="5" customFormat="1" x14ac:dyDescent="0.25">
      <c r="A1" s="109"/>
      <c r="B1" s="110"/>
      <c r="C1" s="110" t="s">
        <v>262</v>
      </c>
      <c r="D1" s="110" t="s">
        <v>7</v>
      </c>
      <c r="E1" s="111"/>
      <c r="F1" s="112"/>
      <c r="G1" s="113"/>
      <c r="H1" s="113"/>
      <c r="I1" s="114"/>
      <c r="J1" s="6"/>
    </row>
    <row r="2" spans="1:12" s="5" customFormat="1" x14ac:dyDescent="0.25">
      <c r="A2" s="115"/>
      <c r="C2" s="5" t="s">
        <v>263</v>
      </c>
      <c r="D2" s="5" t="s">
        <v>264</v>
      </c>
      <c r="E2" s="47"/>
      <c r="F2" s="48"/>
      <c r="G2" s="6"/>
      <c r="H2" s="6"/>
      <c r="I2" s="116"/>
      <c r="J2" s="6"/>
    </row>
    <row r="3" spans="1:12" s="5" customFormat="1" x14ac:dyDescent="0.25">
      <c r="A3" s="115"/>
      <c r="C3" s="5" t="s">
        <v>265</v>
      </c>
      <c r="D3" s="5" t="s">
        <v>266</v>
      </c>
      <c r="E3" s="47"/>
      <c r="F3" s="48"/>
      <c r="G3" s="6"/>
      <c r="H3" s="6"/>
      <c r="I3" s="116"/>
      <c r="J3" s="6"/>
    </row>
    <row r="4" spans="1:12" s="5" customFormat="1" ht="14.25" customHeight="1" x14ac:dyDescent="0.25">
      <c r="A4" s="115"/>
      <c r="C4" s="5" t="s">
        <v>267</v>
      </c>
      <c r="D4" s="5" t="s">
        <v>586</v>
      </c>
      <c r="E4" s="47"/>
      <c r="F4" s="48"/>
      <c r="G4" s="6"/>
      <c r="H4" s="6"/>
      <c r="I4" s="116"/>
      <c r="J4" s="6"/>
    </row>
    <row r="5" spans="1:12" s="5" customFormat="1" ht="7.5" hidden="1" customHeight="1" x14ac:dyDescent="0.25">
      <c r="A5" s="115"/>
      <c r="D5" s="49"/>
      <c r="E5" s="47"/>
      <c r="F5" s="48"/>
      <c r="G5" s="6"/>
      <c r="H5" s="6"/>
      <c r="I5" s="116"/>
      <c r="J5" s="6"/>
    </row>
    <row r="6" spans="1:12" s="5" customFormat="1" ht="21.75" customHeight="1" x14ac:dyDescent="0.25">
      <c r="A6" s="147" t="s">
        <v>1433</v>
      </c>
      <c r="B6" s="148"/>
      <c r="C6" s="148"/>
      <c r="D6" s="148"/>
      <c r="E6" s="148"/>
      <c r="F6" s="148"/>
      <c r="G6" s="148"/>
      <c r="H6" s="148"/>
      <c r="I6" s="149"/>
      <c r="J6" s="6"/>
    </row>
    <row r="7" spans="1:12" s="1" customFormat="1" ht="60" x14ac:dyDescent="0.25">
      <c r="A7" s="117" t="s">
        <v>0</v>
      </c>
      <c r="B7" s="9" t="s">
        <v>1</v>
      </c>
      <c r="C7" s="9" t="s">
        <v>2</v>
      </c>
      <c r="D7" s="9" t="s">
        <v>3</v>
      </c>
      <c r="E7" s="9" t="s">
        <v>260</v>
      </c>
      <c r="F7" s="13" t="s">
        <v>261</v>
      </c>
      <c r="G7" s="10" t="s">
        <v>133</v>
      </c>
      <c r="H7" s="10" t="s">
        <v>4</v>
      </c>
      <c r="I7" s="118" t="s">
        <v>5</v>
      </c>
    </row>
    <row r="8" spans="1:12" ht="15" customHeight="1" x14ac:dyDescent="0.25">
      <c r="A8" s="150" t="s">
        <v>7</v>
      </c>
      <c r="B8" s="151"/>
      <c r="C8" s="151"/>
      <c r="D8" s="151"/>
      <c r="E8" s="151"/>
      <c r="F8" s="151"/>
      <c r="G8" s="151"/>
      <c r="H8" s="152"/>
      <c r="I8" s="119">
        <f>SUM(I9,I222)</f>
        <v>2044682.99</v>
      </c>
      <c r="J8" s="40"/>
    </row>
    <row r="9" spans="1:12" x14ac:dyDescent="0.25">
      <c r="A9" s="120" t="s">
        <v>135</v>
      </c>
      <c r="B9" s="25"/>
      <c r="C9" s="25"/>
      <c r="D9" s="27" t="s">
        <v>7</v>
      </c>
      <c r="E9" s="24" t="s">
        <v>134</v>
      </c>
      <c r="F9" s="25"/>
      <c r="G9" s="28"/>
      <c r="H9" s="28"/>
      <c r="I9" s="121">
        <f>SUM(I10,I14,I24,I29,I38,I41,I43,I93,I102,I146,I165,I168,I220)</f>
        <v>1242086.5</v>
      </c>
    </row>
    <row r="10" spans="1:12" x14ac:dyDescent="0.25">
      <c r="A10" s="122" t="s">
        <v>136</v>
      </c>
      <c r="B10" s="23"/>
      <c r="C10" s="23"/>
      <c r="D10" s="26" t="s">
        <v>138</v>
      </c>
      <c r="E10" s="142" t="s">
        <v>134</v>
      </c>
      <c r="F10" s="23"/>
      <c r="G10" s="29"/>
      <c r="H10" s="29"/>
      <c r="I10" s="123">
        <f>SUM(I11:I13)</f>
        <v>146390.39999999999</v>
      </c>
    </row>
    <row r="11" spans="1:12" x14ac:dyDescent="0.25">
      <c r="A11" s="124" t="s">
        <v>669</v>
      </c>
      <c r="B11" s="22" t="s">
        <v>6</v>
      </c>
      <c r="C11" s="22" t="s">
        <v>277</v>
      </c>
      <c r="D11" s="8" t="s">
        <v>278</v>
      </c>
      <c r="E11" s="12" t="s">
        <v>1038</v>
      </c>
      <c r="F11" s="22">
        <v>1320</v>
      </c>
      <c r="G11" s="30">
        <v>20.02</v>
      </c>
      <c r="H11" s="30">
        <v>24.34</v>
      </c>
      <c r="I11" s="125">
        <v>32128.799999999999</v>
      </c>
    </row>
    <row r="12" spans="1:12" ht="23.25" customHeight="1" x14ac:dyDescent="0.25">
      <c r="A12" s="124" t="s">
        <v>670</v>
      </c>
      <c r="B12" s="22" t="s">
        <v>6</v>
      </c>
      <c r="C12" s="22" t="s">
        <v>279</v>
      </c>
      <c r="D12" s="8" t="s">
        <v>280</v>
      </c>
      <c r="E12" s="12" t="s">
        <v>1038</v>
      </c>
      <c r="F12" s="22">
        <v>480</v>
      </c>
      <c r="G12" s="30">
        <v>119.3</v>
      </c>
      <c r="H12" s="30">
        <v>145.04</v>
      </c>
      <c r="I12" s="125">
        <v>69619.199999999997</v>
      </c>
    </row>
    <row r="13" spans="1:12" x14ac:dyDescent="0.25">
      <c r="A13" s="124" t="s">
        <v>671</v>
      </c>
      <c r="B13" s="22" t="s">
        <v>6</v>
      </c>
      <c r="C13" s="22" t="s">
        <v>281</v>
      </c>
      <c r="D13" s="8" t="s">
        <v>282</v>
      </c>
      <c r="E13" s="12" t="s">
        <v>1038</v>
      </c>
      <c r="F13" s="22">
        <v>1320</v>
      </c>
      <c r="G13" s="30">
        <v>27.82</v>
      </c>
      <c r="H13" s="30">
        <v>33.82</v>
      </c>
      <c r="I13" s="125">
        <v>44642.400000000001</v>
      </c>
    </row>
    <row r="14" spans="1:12" x14ac:dyDescent="0.25">
      <c r="A14" s="122" t="s">
        <v>137</v>
      </c>
      <c r="B14" s="23"/>
      <c r="C14" s="23"/>
      <c r="D14" s="26" t="s">
        <v>8</v>
      </c>
      <c r="E14" s="142" t="s">
        <v>134</v>
      </c>
      <c r="F14" s="23"/>
      <c r="G14" s="29"/>
      <c r="H14" s="29"/>
      <c r="I14" s="123">
        <f>SUM(I15:I23)</f>
        <v>44112.56</v>
      </c>
    </row>
    <row r="15" spans="1:12" ht="30" x14ac:dyDescent="0.25">
      <c r="A15" s="124" t="s">
        <v>675</v>
      </c>
      <c r="B15" s="22" t="s">
        <v>9</v>
      </c>
      <c r="C15" s="22" t="s">
        <v>10</v>
      </c>
      <c r="D15" s="8" t="s">
        <v>140</v>
      </c>
      <c r="E15" s="12" t="s">
        <v>141</v>
      </c>
      <c r="F15" s="22">
        <v>3.6</v>
      </c>
      <c r="G15" s="30">
        <v>509.41</v>
      </c>
      <c r="H15" s="30">
        <v>619.34</v>
      </c>
      <c r="I15" s="125">
        <v>2229.62</v>
      </c>
      <c r="L15" s="31"/>
    </row>
    <row r="16" spans="1:12" ht="30" x14ac:dyDescent="0.25">
      <c r="A16" s="124" t="s">
        <v>676</v>
      </c>
      <c r="B16" s="22" t="s">
        <v>6</v>
      </c>
      <c r="C16" s="22" t="s">
        <v>11</v>
      </c>
      <c r="D16" s="8" t="s">
        <v>142</v>
      </c>
      <c r="E16" s="12" t="s">
        <v>143</v>
      </c>
      <c r="F16" s="22">
        <v>13.13</v>
      </c>
      <c r="G16" s="30">
        <v>45.17</v>
      </c>
      <c r="H16" s="30">
        <v>54.92</v>
      </c>
      <c r="I16" s="125">
        <v>721.1</v>
      </c>
    </row>
    <row r="17" spans="1:9" ht="30" x14ac:dyDescent="0.25">
      <c r="A17" s="124" t="s">
        <v>677</v>
      </c>
      <c r="B17" s="22" t="s">
        <v>6</v>
      </c>
      <c r="C17" s="22" t="s">
        <v>12</v>
      </c>
      <c r="D17" s="8" t="s">
        <v>144</v>
      </c>
      <c r="E17" s="12" t="s">
        <v>141</v>
      </c>
      <c r="F17" s="22">
        <v>374.32</v>
      </c>
      <c r="G17" s="30">
        <v>1.32</v>
      </c>
      <c r="H17" s="30">
        <v>1.6</v>
      </c>
      <c r="I17" s="125">
        <v>598.91</v>
      </c>
    </row>
    <row r="18" spans="1:9" ht="30" x14ac:dyDescent="0.25">
      <c r="A18" s="124" t="s">
        <v>1039</v>
      </c>
      <c r="B18" s="22" t="s">
        <v>6</v>
      </c>
      <c r="C18" s="22" t="s">
        <v>13</v>
      </c>
      <c r="D18" s="8" t="s">
        <v>145</v>
      </c>
      <c r="E18" s="12" t="s">
        <v>146</v>
      </c>
      <c r="F18" s="22">
        <v>23</v>
      </c>
      <c r="G18" s="30">
        <v>10.46</v>
      </c>
      <c r="H18" s="30">
        <v>12.72</v>
      </c>
      <c r="I18" s="125">
        <v>292.56</v>
      </c>
    </row>
    <row r="19" spans="1:9" ht="30" x14ac:dyDescent="0.25">
      <c r="A19" s="124" t="s">
        <v>1040</v>
      </c>
      <c r="B19" s="22" t="s">
        <v>6</v>
      </c>
      <c r="C19" s="22" t="s">
        <v>14</v>
      </c>
      <c r="D19" s="8" t="s">
        <v>147</v>
      </c>
      <c r="E19" s="12" t="s">
        <v>141</v>
      </c>
      <c r="F19" s="22">
        <v>2.5</v>
      </c>
      <c r="G19" s="30">
        <v>29.25</v>
      </c>
      <c r="H19" s="30">
        <v>35.56</v>
      </c>
      <c r="I19" s="125">
        <v>88.9</v>
      </c>
    </row>
    <row r="20" spans="1:9" ht="30" x14ac:dyDescent="0.25">
      <c r="A20" s="124" t="s">
        <v>1041</v>
      </c>
      <c r="B20" s="22" t="s">
        <v>6</v>
      </c>
      <c r="C20" s="22" t="s">
        <v>15</v>
      </c>
      <c r="D20" s="8" t="s">
        <v>148</v>
      </c>
      <c r="E20" s="12" t="s">
        <v>141</v>
      </c>
      <c r="F20" s="22">
        <v>6.3</v>
      </c>
      <c r="G20" s="30">
        <v>7.58</v>
      </c>
      <c r="H20" s="30">
        <v>9.2200000000000006</v>
      </c>
      <c r="I20" s="125">
        <v>58.09</v>
      </c>
    </row>
    <row r="21" spans="1:9" ht="30" x14ac:dyDescent="0.25">
      <c r="A21" s="124" t="s">
        <v>1042</v>
      </c>
      <c r="B21" s="22" t="s">
        <v>9</v>
      </c>
      <c r="C21" s="22" t="s">
        <v>16</v>
      </c>
      <c r="D21" s="8" t="s">
        <v>672</v>
      </c>
      <c r="E21" s="12" t="s">
        <v>141</v>
      </c>
      <c r="F21" s="22">
        <v>690.65</v>
      </c>
      <c r="G21" s="30">
        <v>20.11</v>
      </c>
      <c r="H21" s="30">
        <v>24.45</v>
      </c>
      <c r="I21" s="125">
        <v>16886.39</v>
      </c>
    </row>
    <row r="22" spans="1:9" x14ac:dyDescent="0.25">
      <c r="A22" s="124" t="s">
        <v>1043</v>
      </c>
      <c r="B22" s="22" t="s">
        <v>9</v>
      </c>
      <c r="C22" s="22" t="s">
        <v>17</v>
      </c>
      <c r="D22" s="8" t="s">
        <v>149</v>
      </c>
      <c r="E22" s="12" t="s">
        <v>141</v>
      </c>
      <c r="F22" s="22">
        <v>28.02</v>
      </c>
      <c r="G22" s="30">
        <v>496.52</v>
      </c>
      <c r="H22" s="30">
        <v>603.66999999999996</v>
      </c>
      <c r="I22" s="125">
        <v>16914.830000000002</v>
      </c>
    </row>
    <row r="23" spans="1:9" x14ac:dyDescent="0.25">
      <c r="A23" s="124" t="s">
        <v>1044</v>
      </c>
      <c r="B23" s="22" t="s">
        <v>601</v>
      </c>
      <c r="C23" s="22" t="s">
        <v>602</v>
      </c>
      <c r="D23" s="8" t="s">
        <v>673</v>
      </c>
      <c r="E23" s="12" t="s">
        <v>674</v>
      </c>
      <c r="F23" s="22">
        <v>8</v>
      </c>
      <c r="G23" s="30">
        <v>650</v>
      </c>
      <c r="H23" s="30">
        <v>790.27</v>
      </c>
      <c r="I23" s="125">
        <v>6322.16</v>
      </c>
    </row>
    <row r="24" spans="1:9" x14ac:dyDescent="0.25">
      <c r="A24" s="122" t="s">
        <v>150</v>
      </c>
      <c r="B24" s="23"/>
      <c r="C24" s="23"/>
      <c r="D24" s="26" t="s">
        <v>18</v>
      </c>
      <c r="E24" s="142" t="s">
        <v>134</v>
      </c>
      <c r="F24" s="23"/>
      <c r="G24" s="29"/>
      <c r="H24" s="29"/>
      <c r="I24" s="123">
        <f>SUM(I25:I28)</f>
        <v>21104.62</v>
      </c>
    </row>
    <row r="25" spans="1:9" ht="45" x14ac:dyDescent="0.25">
      <c r="A25" s="124" t="s">
        <v>678</v>
      </c>
      <c r="B25" s="22" t="s">
        <v>6</v>
      </c>
      <c r="C25" s="22" t="s">
        <v>19</v>
      </c>
      <c r="D25" s="8" t="s">
        <v>151</v>
      </c>
      <c r="E25" s="12" t="s">
        <v>141</v>
      </c>
      <c r="F25" s="22">
        <v>47.22</v>
      </c>
      <c r="G25" s="30">
        <v>141.96</v>
      </c>
      <c r="H25" s="30">
        <v>172.59</v>
      </c>
      <c r="I25" s="125">
        <v>8149.7</v>
      </c>
    </row>
    <row r="26" spans="1:9" ht="60" x14ac:dyDescent="0.25">
      <c r="A26" s="124" t="s">
        <v>679</v>
      </c>
      <c r="B26" s="22" t="s">
        <v>6</v>
      </c>
      <c r="C26" s="22" t="s">
        <v>619</v>
      </c>
      <c r="D26" s="8" t="s">
        <v>751</v>
      </c>
      <c r="E26" s="12" t="s">
        <v>141</v>
      </c>
      <c r="F26" s="22">
        <v>47.22</v>
      </c>
      <c r="G26" s="30">
        <v>10.96</v>
      </c>
      <c r="H26" s="30">
        <v>13.33</v>
      </c>
      <c r="I26" s="125">
        <v>629.44000000000005</v>
      </c>
    </row>
    <row r="27" spans="1:9" ht="60" x14ac:dyDescent="0.25">
      <c r="A27" s="124" t="s">
        <v>680</v>
      </c>
      <c r="B27" s="22" t="s">
        <v>6</v>
      </c>
      <c r="C27" s="22" t="s">
        <v>20</v>
      </c>
      <c r="D27" s="8" t="s">
        <v>152</v>
      </c>
      <c r="E27" s="12" t="s">
        <v>141</v>
      </c>
      <c r="F27" s="22">
        <v>94.44</v>
      </c>
      <c r="G27" s="30">
        <v>35.42</v>
      </c>
      <c r="H27" s="30">
        <v>43.06</v>
      </c>
      <c r="I27" s="125">
        <v>4066.59</v>
      </c>
    </row>
    <row r="28" spans="1:9" ht="45" x14ac:dyDescent="0.25">
      <c r="A28" s="124" t="s">
        <v>681</v>
      </c>
      <c r="B28" s="22" t="s">
        <v>6</v>
      </c>
      <c r="C28" s="22" t="s">
        <v>21</v>
      </c>
      <c r="D28" s="8" t="s">
        <v>153</v>
      </c>
      <c r="E28" s="12" t="s">
        <v>141</v>
      </c>
      <c r="F28" s="22">
        <v>33.54</v>
      </c>
      <c r="G28" s="30">
        <v>202.53</v>
      </c>
      <c r="H28" s="30">
        <v>246.24</v>
      </c>
      <c r="I28" s="125">
        <v>8258.89</v>
      </c>
    </row>
    <row r="29" spans="1:9" x14ac:dyDescent="0.25">
      <c r="A29" s="122" t="s">
        <v>154</v>
      </c>
      <c r="B29" s="23"/>
      <c r="C29" s="23"/>
      <c r="D29" s="26" t="s">
        <v>22</v>
      </c>
      <c r="E29" s="142" t="s">
        <v>134</v>
      </c>
      <c r="F29" s="23"/>
      <c r="G29" s="29"/>
      <c r="H29" s="29"/>
      <c r="I29" s="123">
        <f>SUM(I30:I37)</f>
        <v>180747.02000000002</v>
      </c>
    </row>
    <row r="30" spans="1:9" ht="60" x14ac:dyDescent="0.25">
      <c r="A30" s="124" t="s">
        <v>682</v>
      </c>
      <c r="B30" s="22" t="s">
        <v>6</v>
      </c>
      <c r="C30" s="22" t="s">
        <v>622</v>
      </c>
      <c r="D30" s="8" t="s">
        <v>762</v>
      </c>
      <c r="E30" s="12" t="s">
        <v>141</v>
      </c>
      <c r="F30" s="22">
        <v>549.12</v>
      </c>
      <c r="G30" s="30">
        <v>49.19</v>
      </c>
      <c r="H30" s="30">
        <v>59.81</v>
      </c>
      <c r="I30" s="125">
        <v>32842.870000000003</v>
      </c>
    </row>
    <row r="31" spans="1:9" ht="60" x14ac:dyDescent="0.25">
      <c r="A31" s="124" t="s">
        <v>683</v>
      </c>
      <c r="B31" s="22" t="s">
        <v>6</v>
      </c>
      <c r="C31" s="22" t="s">
        <v>23</v>
      </c>
      <c r="D31" s="8" t="s">
        <v>155</v>
      </c>
      <c r="E31" s="12" t="s">
        <v>141</v>
      </c>
      <c r="F31" s="22">
        <v>549.12</v>
      </c>
      <c r="G31" s="30">
        <v>99.73</v>
      </c>
      <c r="H31" s="30">
        <v>121.25</v>
      </c>
      <c r="I31" s="125">
        <v>66580.800000000003</v>
      </c>
    </row>
    <row r="32" spans="1:9" s="5" customFormat="1" x14ac:dyDescent="0.25">
      <c r="A32" s="124" t="s">
        <v>1045</v>
      </c>
      <c r="B32" s="22" t="s">
        <v>9</v>
      </c>
      <c r="C32" s="22" t="s">
        <v>24</v>
      </c>
      <c r="D32" s="8" t="s">
        <v>156</v>
      </c>
      <c r="E32" s="12" t="s">
        <v>157</v>
      </c>
      <c r="F32" s="22">
        <v>326.06</v>
      </c>
      <c r="G32" s="30">
        <v>20.73</v>
      </c>
      <c r="H32" s="30">
        <v>25.2</v>
      </c>
      <c r="I32" s="125">
        <v>8216.7099999999991</v>
      </c>
    </row>
    <row r="33" spans="1:9" x14ac:dyDescent="0.25">
      <c r="A33" s="124" t="s">
        <v>1046</v>
      </c>
      <c r="B33" s="22" t="s">
        <v>25</v>
      </c>
      <c r="C33" s="22" t="s">
        <v>26</v>
      </c>
      <c r="D33" s="8" t="s">
        <v>158</v>
      </c>
      <c r="E33" s="12" t="s">
        <v>141</v>
      </c>
      <c r="F33" s="22">
        <v>28.66</v>
      </c>
      <c r="G33" s="30">
        <v>155.54</v>
      </c>
      <c r="H33" s="30">
        <v>189.11</v>
      </c>
      <c r="I33" s="125">
        <v>5419.89</v>
      </c>
    </row>
    <row r="34" spans="1:9" x14ac:dyDescent="0.25">
      <c r="A34" s="124" t="s">
        <v>1047</v>
      </c>
      <c r="B34" s="22" t="s">
        <v>25</v>
      </c>
      <c r="C34" s="22" t="s">
        <v>27</v>
      </c>
      <c r="D34" s="8" t="s">
        <v>159</v>
      </c>
      <c r="E34" s="12" t="s">
        <v>141</v>
      </c>
      <c r="F34" s="22">
        <v>112.88</v>
      </c>
      <c r="G34" s="30">
        <v>163.6</v>
      </c>
      <c r="H34" s="30">
        <v>198.9</v>
      </c>
      <c r="I34" s="125">
        <v>22451.83</v>
      </c>
    </row>
    <row r="35" spans="1:9" s="5" customFormat="1" ht="30" x14ac:dyDescent="0.25">
      <c r="A35" s="124" t="s">
        <v>1048</v>
      </c>
      <c r="B35" s="22" t="s">
        <v>25</v>
      </c>
      <c r="C35" s="22" t="s">
        <v>28</v>
      </c>
      <c r="D35" s="8" t="s">
        <v>160</v>
      </c>
      <c r="E35" s="12" t="s">
        <v>141</v>
      </c>
      <c r="F35" s="22">
        <v>141.54</v>
      </c>
      <c r="G35" s="30">
        <v>10.49</v>
      </c>
      <c r="H35" s="30">
        <v>12.75</v>
      </c>
      <c r="I35" s="125">
        <v>1804.64</v>
      </c>
    </row>
    <row r="36" spans="1:9" ht="45" x14ac:dyDescent="0.25">
      <c r="A36" s="124" t="s">
        <v>1049</v>
      </c>
      <c r="B36" s="22" t="s">
        <v>9</v>
      </c>
      <c r="C36" s="22" t="s">
        <v>29</v>
      </c>
      <c r="D36" s="8" t="s">
        <v>161</v>
      </c>
      <c r="E36" s="12" t="s">
        <v>141</v>
      </c>
      <c r="F36" s="22">
        <v>379.9</v>
      </c>
      <c r="G36" s="30">
        <v>89.58</v>
      </c>
      <c r="H36" s="30">
        <v>108.91</v>
      </c>
      <c r="I36" s="125">
        <v>41374.910000000003</v>
      </c>
    </row>
    <row r="37" spans="1:9" s="5" customFormat="1" x14ac:dyDescent="0.25">
      <c r="A37" s="124" t="s">
        <v>1397</v>
      </c>
      <c r="B37" s="22" t="s">
        <v>9</v>
      </c>
      <c r="C37" s="22" t="s">
        <v>30</v>
      </c>
      <c r="D37" s="8" t="s">
        <v>162</v>
      </c>
      <c r="E37" s="12" t="s">
        <v>141</v>
      </c>
      <c r="F37" s="143">
        <v>2.2000000000000002</v>
      </c>
      <c r="G37" s="30">
        <v>768.43</v>
      </c>
      <c r="H37" s="30">
        <v>934.26</v>
      </c>
      <c r="I37" s="125">
        <v>2055.37</v>
      </c>
    </row>
    <row r="38" spans="1:9" x14ac:dyDescent="0.25">
      <c r="A38" s="122" t="s">
        <v>163</v>
      </c>
      <c r="B38" s="23"/>
      <c r="C38" s="23"/>
      <c r="D38" s="26" t="s">
        <v>31</v>
      </c>
      <c r="E38" s="142" t="s">
        <v>134</v>
      </c>
      <c r="F38" s="23"/>
      <c r="G38" s="29"/>
      <c r="H38" s="29"/>
      <c r="I38" s="123">
        <f>SUM(I39:I40)</f>
        <v>28989.4</v>
      </c>
    </row>
    <row r="39" spans="1:9" ht="45" x14ac:dyDescent="0.25">
      <c r="A39" s="124" t="s">
        <v>684</v>
      </c>
      <c r="B39" s="22" t="s">
        <v>6</v>
      </c>
      <c r="C39" s="22" t="s">
        <v>32</v>
      </c>
      <c r="D39" s="8" t="s">
        <v>164</v>
      </c>
      <c r="E39" s="12" t="s">
        <v>141</v>
      </c>
      <c r="F39" s="22">
        <v>453.24</v>
      </c>
      <c r="G39" s="30">
        <v>22.99</v>
      </c>
      <c r="H39" s="30">
        <v>27.95</v>
      </c>
      <c r="I39" s="125">
        <v>12668.06</v>
      </c>
    </row>
    <row r="40" spans="1:9" ht="30" x14ac:dyDescent="0.25">
      <c r="A40" s="124" t="s">
        <v>1050</v>
      </c>
      <c r="B40" s="22" t="s">
        <v>6</v>
      </c>
      <c r="C40" s="22" t="s">
        <v>33</v>
      </c>
      <c r="D40" s="8" t="s">
        <v>165</v>
      </c>
      <c r="E40" s="12" t="s">
        <v>141</v>
      </c>
      <c r="F40" s="22">
        <v>798.5</v>
      </c>
      <c r="G40" s="30">
        <v>16.809999999999999</v>
      </c>
      <c r="H40" s="30">
        <v>20.440000000000001</v>
      </c>
      <c r="I40" s="125">
        <v>16321.34</v>
      </c>
    </row>
    <row r="41" spans="1:9" x14ac:dyDescent="0.25">
      <c r="A41" s="122" t="s">
        <v>166</v>
      </c>
      <c r="B41" s="23"/>
      <c r="C41" s="23"/>
      <c r="D41" s="26" t="s">
        <v>34</v>
      </c>
      <c r="E41" s="142" t="s">
        <v>134</v>
      </c>
      <c r="F41" s="23"/>
      <c r="G41" s="29"/>
      <c r="H41" s="29"/>
      <c r="I41" s="123">
        <f>SUM(I42)</f>
        <v>63832.79</v>
      </c>
    </row>
    <row r="42" spans="1:9" ht="45" x14ac:dyDescent="0.25">
      <c r="A42" s="124" t="s">
        <v>685</v>
      </c>
      <c r="B42" s="22" t="s">
        <v>9</v>
      </c>
      <c r="C42" s="22" t="s">
        <v>35</v>
      </c>
      <c r="D42" s="8" t="s">
        <v>167</v>
      </c>
      <c r="E42" s="12" t="s">
        <v>141</v>
      </c>
      <c r="F42" s="22">
        <v>374.32</v>
      </c>
      <c r="G42" s="30">
        <v>140.26</v>
      </c>
      <c r="H42" s="30">
        <v>170.53</v>
      </c>
      <c r="I42" s="125">
        <v>63832.79</v>
      </c>
    </row>
    <row r="43" spans="1:9" x14ac:dyDescent="0.25">
      <c r="A43" s="122" t="s">
        <v>168</v>
      </c>
      <c r="B43" s="23"/>
      <c r="C43" s="23"/>
      <c r="D43" s="26" t="s">
        <v>1051</v>
      </c>
      <c r="E43" s="142" t="s">
        <v>134</v>
      </c>
      <c r="F43" s="23"/>
      <c r="G43" s="29"/>
      <c r="H43" s="29"/>
      <c r="I43" s="123">
        <f>SUM(I44:I92)</f>
        <v>192483.1</v>
      </c>
    </row>
    <row r="44" spans="1:9" ht="45" x14ac:dyDescent="0.25">
      <c r="A44" s="124" t="s">
        <v>688</v>
      </c>
      <c r="B44" s="22" t="s">
        <v>9</v>
      </c>
      <c r="C44" s="22" t="s">
        <v>37</v>
      </c>
      <c r="D44" s="8" t="s">
        <v>169</v>
      </c>
      <c r="E44" s="12" t="s">
        <v>146</v>
      </c>
      <c r="F44" s="22">
        <v>2</v>
      </c>
      <c r="G44" s="30">
        <v>12.38</v>
      </c>
      <c r="H44" s="30">
        <v>15.05</v>
      </c>
      <c r="I44" s="125">
        <v>30.1</v>
      </c>
    </row>
    <row r="45" spans="1:9" ht="30" x14ac:dyDescent="0.25">
      <c r="A45" s="124" t="s">
        <v>689</v>
      </c>
      <c r="B45" s="22" t="s">
        <v>6</v>
      </c>
      <c r="C45" s="22" t="s">
        <v>39</v>
      </c>
      <c r="D45" s="8" t="s">
        <v>171</v>
      </c>
      <c r="E45" s="12" t="s">
        <v>146</v>
      </c>
      <c r="F45" s="22">
        <v>176</v>
      </c>
      <c r="G45" s="30">
        <v>27.81</v>
      </c>
      <c r="H45" s="30">
        <v>33.81</v>
      </c>
      <c r="I45" s="125">
        <v>5950.56</v>
      </c>
    </row>
    <row r="46" spans="1:9" ht="30" x14ac:dyDescent="0.25">
      <c r="A46" s="124" t="s">
        <v>690</v>
      </c>
      <c r="B46" s="22" t="s">
        <v>6</v>
      </c>
      <c r="C46" s="22" t="s">
        <v>40</v>
      </c>
      <c r="D46" s="8" t="s">
        <v>172</v>
      </c>
      <c r="E46" s="12" t="s">
        <v>146</v>
      </c>
      <c r="F46" s="22">
        <v>85</v>
      </c>
      <c r="G46" s="30">
        <v>11.46</v>
      </c>
      <c r="H46" s="30">
        <v>13.93</v>
      </c>
      <c r="I46" s="125">
        <v>1184.05</v>
      </c>
    </row>
    <row r="47" spans="1:9" x14ac:dyDescent="0.25">
      <c r="A47" s="124" t="s">
        <v>691</v>
      </c>
      <c r="B47" s="22" t="s">
        <v>9</v>
      </c>
      <c r="C47" s="22" t="s">
        <v>603</v>
      </c>
      <c r="D47" s="8" t="s">
        <v>686</v>
      </c>
      <c r="E47" s="12" t="s">
        <v>174</v>
      </c>
      <c r="F47" s="22">
        <v>3</v>
      </c>
      <c r="G47" s="30">
        <v>99.76</v>
      </c>
      <c r="H47" s="30">
        <v>121.29</v>
      </c>
      <c r="I47" s="125">
        <v>363.87</v>
      </c>
    </row>
    <row r="48" spans="1:9" ht="45" x14ac:dyDescent="0.25">
      <c r="A48" s="124" t="s">
        <v>692</v>
      </c>
      <c r="B48" s="22" t="s">
        <v>6</v>
      </c>
      <c r="C48" s="22" t="s">
        <v>1052</v>
      </c>
      <c r="D48" s="8" t="s">
        <v>1053</v>
      </c>
      <c r="E48" s="12" t="s">
        <v>157</v>
      </c>
      <c r="F48" s="22">
        <v>5.0999999999999996</v>
      </c>
      <c r="G48" s="30">
        <v>24.35</v>
      </c>
      <c r="H48" s="30">
        <v>29.6</v>
      </c>
      <c r="I48" s="125">
        <v>150.96</v>
      </c>
    </row>
    <row r="49" spans="1:9" ht="45" x14ac:dyDescent="0.25">
      <c r="A49" s="124" t="s">
        <v>693</v>
      </c>
      <c r="B49" s="22" t="s">
        <v>6</v>
      </c>
      <c r="C49" s="22" t="s">
        <v>1054</v>
      </c>
      <c r="D49" s="8" t="s">
        <v>1055</v>
      </c>
      <c r="E49" s="12" t="s">
        <v>157</v>
      </c>
      <c r="F49" s="22">
        <v>15.3</v>
      </c>
      <c r="G49" s="30">
        <v>34.39</v>
      </c>
      <c r="H49" s="30">
        <v>41.81</v>
      </c>
      <c r="I49" s="125">
        <v>639.69000000000005</v>
      </c>
    </row>
    <row r="50" spans="1:9" ht="30" x14ac:dyDescent="0.25">
      <c r="A50" s="124" t="s">
        <v>694</v>
      </c>
      <c r="B50" s="22" t="s">
        <v>6</v>
      </c>
      <c r="C50" s="22" t="s">
        <v>1056</v>
      </c>
      <c r="D50" s="8" t="s">
        <v>1057</v>
      </c>
      <c r="E50" s="12" t="s">
        <v>157</v>
      </c>
      <c r="F50" s="22">
        <v>42.82</v>
      </c>
      <c r="G50" s="30">
        <v>14.92</v>
      </c>
      <c r="H50" s="30">
        <v>18.14</v>
      </c>
      <c r="I50" s="125">
        <v>776.75</v>
      </c>
    </row>
    <row r="51" spans="1:9" ht="30" x14ac:dyDescent="0.25">
      <c r="A51" s="124" t="s">
        <v>695</v>
      </c>
      <c r="B51" s="22" t="s">
        <v>6</v>
      </c>
      <c r="C51" s="22" t="s">
        <v>45</v>
      </c>
      <c r="D51" s="8" t="s">
        <v>178</v>
      </c>
      <c r="E51" s="12" t="s">
        <v>157</v>
      </c>
      <c r="F51" s="22">
        <v>2200.08</v>
      </c>
      <c r="G51" s="30">
        <v>4.04</v>
      </c>
      <c r="H51" s="30">
        <v>4.91</v>
      </c>
      <c r="I51" s="125">
        <v>10802.39</v>
      </c>
    </row>
    <row r="52" spans="1:9" ht="30" x14ac:dyDescent="0.25">
      <c r="A52" s="124" t="s">
        <v>696</v>
      </c>
      <c r="B52" s="22" t="s">
        <v>6</v>
      </c>
      <c r="C52" s="22" t="s">
        <v>46</v>
      </c>
      <c r="D52" s="8" t="s">
        <v>179</v>
      </c>
      <c r="E52" s="12" t="s">
        <v>157</v>
      </c>
      <c r="F52" s="22">
        <v>171.28</v>
      </c>
      <c r="G52" s="30">
        <v>23.38</v>
      </c>
      <c r="H52" s="30">
        <v>28.43</v>
      </c>
      <c r="I52" s="125">
        <v>4869.49</v>
      </c>
    </row>
    <row r="53" spans="1:9" ht="30" x14ac:dyDescent="0.25">
      <c r="A53" s="124" t="s">
        <v>697</v>
      </c>
      <c r="B53" s="22" t="s">
        <v>6</v>
      </c>
      <c r="C53" s="22" t="s">
        <v>47</v>
      </c>
      <c r="D53" s="8" t="s">
        <v>180</v>
      </c>
      <c r="E53" s="12" t="s">
        <v>157</v>
      </c>
      <c r="F53" s="22">
        <v>848.62</v>
      </c>
      <c r="G53" s="30">
        <v>6.21</v>
      </c>
      <c r="H53" s="30">
        <v>7.55</v>
      </c>
      <c r="I53" s="125">
        <v>6407.08</v>
      </c>
    </row>
    <row r="54" spans="1:9" ht="30" x14ac:dyDescent="0.25">
      <c r="A54" s="124" t="s">
        <v>1058</v>
      </c>
      <c r="B54" s="22" t="s">
        <v>9</v>
      </c>
      <c r="C54" s="22" t="s">
        <v>604</v>
      </c>
      <c r="D54" s="8" t="s">
        <v>687</v>
      </c>
      <c r="E54" s="12" t="s">
        <v>209</v>
      </c>
      <c r="F54" s="22">
        <v>3</v>
      </c>
      <c r="G54" s="30">
        <v>14.88</v>
      </c>
      <c r="H54" s="30">
        <v>18.09</v>
      </c>
      <c r="I54" s="125">
        <v>54.27</v>
      </c>
    </row>
    <row r="55" spans="1:9" ht="45" x14ac:dyDescent="0.25">
      <c r="A55" s="124" t="s">
        <v>1059</v>
      </c>
      <c r="B55" s="22" t="s">
        <v>6</v>
      </c>
      <c r="C55" s="22" t="s">
        <v>49</v>
      </c>
      <c r="D55" s="8" t="s">
        <v>182</v>
      </c>
      <c r="E55" s="12" t="s">
        <v>146</v>
      </c>
      <c r="F55" s="22">
        <v>2</v>
      </c>
      <c r="G55" s="30">
        <v>72.260000000000005</v>
      </c>
      <c r="H55" s="30">
        <v>87.85</v>
      </c>
      <c r="I55" s="125">
        <v>175.7</v>
      </c>
    </row>
    <row r="56" spans="1:9" ht="30" x14ac:dyDescent="0.25">
      <c r="A56" s="124" t="s">
        <v>1060</v>
      </c>
      <c r="B56" s="22" t="s">
        <v>6</v>
      </c>
      <c r="C56" s="22" t="s">
        <v>50</v>
      </c>
      <c r="D56" s="8" t="s">
        <v>183</v>
      </c>
      <c r="E56" s="12" t="s">
        <v>146</v>
      </c>
      <c r="F56" s="22">
        <v>52</v>
      </c>
      <c r="G56" s="30">
        <v>65.09</v>
      </c>
      <c r="H56" s="30">
        <v>79.14</v>
      </c>
      <c r="I56" s="125">
        <v>4115.28</v>
      </c>
    </row>
    <row r="57" spans="1:9" ht="30" x14ac:dyDescent="0.25">
      <c r="A57" s="124" t="s">
        <v>1061</v>
      </c>
      <c r="B57" s="22" t="s">
        <v>6</v>
      </c>
      <c r="C57" s="22" t="s">
        <v>51</v>
      </c>
      <c r="D57" s="8" t="s">
        <v>184</v>
      </c>
      <c r="E57" s="12" t="s">
        <v>146</v>
      </c>
      <c r="F57" s="22">
        <v>43</v>
      </c>
      <c r="G57" s="30">
        <v>60.18</v>
      </c>
      <c r="H57" s="30">
        <v>73.17</v>
      </c>
      <c r="I57" s="125">
        <v>3146.31</v>
      </c>
    </row>
    <row r="58" spans="1:9" x14ac:dyDescent="0.25">
      <c r="A58" s="124" t="s">
        <v>1062</v>
      </c>
      <c r="B58" s="22" t="s">
        <v>9</v>
      </c>
      <c r="C58" s="22" t="s">
        <v>52</v>
      </c>
      <c r="D58" s="8" t="s">
        <v>1432</v>
      </c>
      <c r="E58" s="12" t="s">
        <v>146</v>
      </c>
      <c r="F58" s="22">
        <v>10</v>
      </c>
      <c r="G58" s="30">
        <v>70.989999999999995</v>
      </c>
      <c r="H58" s="30">
        <v>86.31</v>
      </c>
      <c r="I58" s="125">
        <v>863.1</v>
      </c>
    </row>
    <row r="59" spans="1:9" ht="30" x14ac:dyDescent="0.25">
      <c r="A59" s="124" t="s">
        <v>1063</v>
      </c>
      <c r="B59" s="22" t="s">
        <v>6</v>
      </c>
      <c r="C59" s="22" t="s">
        <v>53</v>
      </c>
      <c r="D59" s="8" t="s">
        <v>186</v>
      </c>
      <c r="E59" s="12" t="s">
        <v>146</v>
      </c>
      <c r="F59" s="22">
        <v>71</v>
      </c>
      <c r="G59" s="30">
        <v>35.42</v>
      </c>
      <c r="H59" s="30">
        <v>43.06</v>
      </c>
      <c r="I59" s="125">
        <v>3057.26</v>
      </c>
    </row>
    <row r="60" spans="1:9" ht="30" x14ac:dyDescent="0.25">
      <c r="A60" s="124" t="s">
        <v>1064</v>
      </c>
      <c r="B60" s="22" t="s">
        <v>6</v>
      </c>
      <c r="C60" s="22" t="s">
        <v>54</v>
      </c>
      <c r="D60" s="8" t="s">
        <v>187</v>
      </c>
      <c r="E60" s="12" t="s">
        <v>146</v>
      </c>
      <c r="F60" s="22">
        <v>2</v>
      </c>
      <c r="G60" s="30">
        <v>39.92</v>
      </c>
      <c r="H60" s="30">
        <v>48.53</v>
      </c>
      <c r="I60" s="125">
        <v>97.06</v>
      </c>
    </row>
    <row r="61" spans="1:9" ht="30" x14ac:dyDescent="0.25">
      <c r="A61" s="124" t="s">
        <v>1065</v>
      </c>
      <c r="B61" s="22" t="s">
        <v>6</v>
      </c>
      <c r="C61" s="22" t="s">
        <v>55</v>
      </c>
      <c r="D61" s="8" t="s">
        <v>188</v>
      </c>
      <c r="E61" s="12" t="s">
        <v>146</v>
      </c>
      <c r="F61" s="22">
        <v>1</v>
      </c>
      <c r="G61" s="30">
        <v>447.72</v>
      </c>
      <c r="H61" s="30">
        <v>544.34</v>
      </c>
      <c r="I61" s="125">
        <v>544.34</v>
      </c>
    </row>
    <row r="62" spans="1:9" ht="30" x14ac:dyDescent="0.25">
      <c r="A62" s="124" t="s">
        <v>1066</v>
      </c>
      <c r="B62" s="22" t="s">
        <v>6</v>
      </c>
      <c r="C62" s="22" t="s">
        <v>56</v>
      </c>
      <c r="D62" s="8" t="s">
        <v>189</v>
      </c>
      <c r="E62" s="12" t="s">
        <v>146</v>
      </c>
      <c r="F62" s="22">
        <v>14</v>
      </c>
      <c r="G62" s="30">
        <v>12.26</v>
      </c>
      <c r="H62" s="30">
        <v>14.91</v>
      </c>
      <c r="I62" s="125">
        <v>208.74</v>
      </c>
    </row>
    <row r="63" spans="1:9" ht="30" x14ac:dyDescent="0.25">
      <c r="A63" s="124" t="s">
        <v>1067</v>
      </c>
      <c r="B63" s="22" t="s">
        <v>6</v>
      </c>
      <c r="C63" s="22" t="s">
        <v>57</v>
      </c>
      <c r="D63" s="8" t="s">
        <v>190</v>
      </c>
      <c r="E63" s="12" t="s">
        <v>146</v>
      </c>
      <c r="F63" s="22">
        <v>3</v>
      </c>
      <c r="G63" s="30">
        <v>12.84</v>
      </c>
      <c r="H63" s="30">
        <v>15.61</v>
      </c>
      <c r="I63" s="125">
        <v>46.83</v>
      </c>
    </row>
    <row r="64" spans="1:9" ht="30" x14ac:dyDescent="0.25">
      <c r="A64" s="124" t="s">
        <v>1068</v>
      </c>
      <c r="B64" s="22" t="s">
        <v>6</v>
      </c>
      <c r="C64" s="22" t="s">
        <v>58</v>
      </c>
      <c r="D64" s="8" t="s">
        <v>191</v>
      </c>
      <c r="E64" s="12" t="s">
        <v>146</v>
      </c>
      <c r="F64" s="22">
        <v>1</v>
      </c>
      <c r="G64" s="30">
        <v>14.01</v>
      </c>
      <c r="H64" s="30">
        <v>17.03</v>
      </c>
      <c r="I64" s="125">
        <v>17.03</v>
      </c>
    </row>
    <row r="65" spans="1:9" ht="30" x14ac:dyDescent="0.25">
      <c r="A65" s="124" t="s">
        <v>1069</v>
      </c>
      <c r="B65" s="22" t="s">
        <v>6</v>
      </c>
      <c r="C65" s="22" t="s">
        <v>59</v>
      </c>
      <c r="D65" s="8" t="s">
        <v>192</v>
      </c>
      <c r="E65" s="12" t="s">
        <v>146</v>
      </c>
      <c r="F65" s="22">
        <v>5</v>
      </c>
      <c r="G65" s="30">
        <v>14.01</v>
      </c>
      <c r="H65" s="30">
        <v>17.03</v>
      </c>
      <c r="I65" s="125">
        <v>85.15</v>
      </c>
    </row>
    <row r="66" spans="1:9" ht="45" x14ac:dyDescent="0.25">
      <c r="A66" s="124" t="s">
        <v>1070</v>
      </c>
      <c r="B66" s="22" t="s">
        <v>6</v>
      </c>
      <c r="C66" s="22" t="s">
        <v>60</v>
      </c>
      <c r="D66" s="8" t="s">
        <v>193</v>
      </c>
      <c r="E66" s="12" t="s">
        <v>157</v>
      </c>
      <c r="F66" s="22">
        <v>19.25</v>
      </c>
      <c r="G66" s="30">
        <v>17.04</v>
      </c>
      <c r="H66" s="30">
        <v>20.72</v>
      </c>
      <c r="I66" s="125">
        <v>398.86</v>
      </c>
    </row>
    <row r="67" spans="1:9" ht="45" x14ac:dyDescent="0.25">
      <c r="A67" s="124" t="s">
        <v>1071</v>
      </c>
      <c r="B67" s="22" t="s">
        <v>6</v>
      </c>
      <c r="C67" s="22" t="s">
        <v>61</v>
      </c>
      <c r="D67" s="8" t="s">
        <v>194</v>
      </c>
      <c r="E67" s="12" t="s">
        <v>157</v>
      </c>
      <c r="F67" s="22">
        <v>519.30999999999995</v>
      </c>
      <c r="G67" s="30">
        <v>11.52</v>
      </c>
      <c r="H67" s="30">
        <v>14.01</v>
      </c>
      <c r="I67" s="125">
        <v>7275.53</v>
      </c>
    </row>
    <row r="68" spans="1:9" ht="30" x14ac:dyDescent="0.25">
      <c r="A68" s="124" t="s">
        <v>1072</v>
      </c>
      <c r="B68" s="22" t="s">
        <v>1073</v>
      </c>
      <c r="C68" s="22">
        <v>151136</v>
      </c>
      <c r="D68" s="8" t="s">
        <v>1074</v>
      </c>
      <c r="E68" s="12" t="s">
        <v>157</v>
      </c>
      <c r="F68" s="22">
        <v>42.82</v>
      </c>
      <c r="G68" s="30">
        <v>236.4</v>
      </c>
      <c r="H68" s="30">
        <v>287.42</v>
      </c>
      <c r="I68" s="125">
        <v>12307.32</v>
      </c>
    </row>
    <row r="69" spans="1:9" ht="45" x14ac:dyDescent="0.25">
      <c r="A69" s="124" t="s">
        <v>1075</v>
      </c>
      <c r="B69" s="22" t="s">
        <v>6</v>
      </c>
      <c r="C69" s="22" t="s">
        <v>63</v>
      </c>
      <c r="D69" s="8" t="s">
        <v>196</v>
      </c>
      <c r="E69" s="12" t="s">
        <v>157</v>
      </c>
      <c r="F69" s="22">
        <v>10.199999999999999</v>
      </c>
      <c r="G69" s="30">
        <v>13.97</v>
      </c>
      <c r="H69" s="30">
        <v>16.98</v>
      </c>
      <c r="I69" s="125">
        <v>173.2</v>
      </c>
    </row>
    <row r="70" spans="1:9" ht="45" x14ac:dyDescent="0.25">
      <c r="A70" s="124" t="s">
        <v>1076</v>
      </c>
      <c r="B70" s="22" t="s">
        <v>6</v>
      </c>
      <c r="C70" s="22" t="s">
        <v>64</v>
      </c>
      <c r="D70" s="8" t="s">
        <v>197</v>
      </c>
      <c r="E70" s="12" t="s">
        <v>157</v>
      </c>
      <c r="F70" s="22">
        <v>17.48</v>
      </c>
      <c r="G70" s="30">
        <v>13.29</v>
      </c>
      <c r="H70" s="30">
        <v>16.16</v>
      </c>
      <c r="I70" s="125">
        <v>282.48</v>
      </c>
    </row>
    <row r="71" spans="1:9" ht="30" x14ac:dyDescent="0.25">
      <c r="A71" s="124" t="s">
        <v>1077</v>
      </c>
      <c r="B71" s="22" t="s">
        <v>9</v>
      </c>
      <c r="C71" s="22" t="s">
        <v>65</v>
      </c>
      <c r="D71" s="8" t="s">
        <v>198</v>
      </c>
      <c r="E71" s="12" t="s">
        <v>146</v>
      </c>
      <c r="F71" s="22">
        <v>22</v>
      </c>
      <c r="G71" s="30">
        <v>193.91</v>
      </c>
      <c r="H71" s="30">
        <v>235.76</v>
      </c>
      <c r="I71" s="125">
        <v>5186.72</v>
      </c>
    </row>
    <row r="72" spans="1:9" ht="30" x14ac:dyDescent="0.25">
      <c r="A72" s="124" t="s">
        <v>1078</v>
      </c>
      <c r="B72" s="22" t="s">
        <v>9</v>
      </c>
      <c r="C72" s="22" t="s">
        <v>1079</v>
      </c>
      <c r="D72" s="8" t="s">
        <v>1080</v>
      </c>
      <c r="E72" s="12" t="s">
        <v>174</v>
      </c>
      <c r="F72" s="22">
        <v>192</v>
      </c>
      <c r="G72" s="30">
        <v>30.27</v>
      </c>
      <c r="H72" s="30">
        <v>36.799999999999997</v>
      </c>
      <c r="I72" s="125">
        <v>7065.6</v>
      </c>
    </row>
    <row r="73" spans="1:9" ht="45" x14ac:dyDescent="0.25">
      <c r="A73" s="124" t="s">
        <v>1081</v>
      </c>
      <c r="B73" s="22" t="s">
        <v>9</v>
      </c>
      <c r="C73" s="22" t="s">
        <v>1082</v>
      </c>
      <c r="D73" s="8" t="s">
        <v>1083</v>
      </c>
      <c r="E73" s="12" t="s">
        <v>157</v>
      </c>
      <c r="F73" s="22">
        <v>46.21</v>
      </c>
      <c r="G73" s="30">
        <v>20.28</v>
      </c>
      <c r="H73" s="30">
        <v>24.66</v>
      </c>
      <c r="I73" s="125">
        <v>1139.54</v>
      </c>
    </row>
    <row r="74" spans="1:9" ht="45" x14ac:dyDescent="0.25">
      <c r="A74" s="124" t="s">
        <v>1084</v>
      </c>
      <c r="B74" s="22" t="s">
        <v>9</v>
      </c>
      <c r="C74" s="22" t="s">
        <v>1085</v>
      </c>
      <c r="D74" s="8" t="s">
        <v>1086</v>
      </c>
      <c r="E74" s="12" t="s">
        <v>174</v>
      </c>
      <c r="F74" s="22">
        <v>132.25</v>
      </c>
      <c r="G74" s="30">
        <v>16.39</v>
      </c>
      <c r="H74" s="30">
        <v>19.93</v>
      </c>
      <c r="I74" s="125">
        <v>2635.74</v>
      </c>
    </row>
    <row r="75" spans="1:9" ht="30" x14ac:dyDescent="0.25">
      <c r="A75" s="124" t="s">
        <v>1087</v>
      </c>
      <c r="B75" s="22" t="s">
        <v>6</v>
      </c>
      <c r="C75" s="22" t="s">
        <v>66</v>
      </c>
      <c r="D75" s="8" t="s">
        <v>199</v>
      </c>
      <c r="E75" s="12" t="s">
        <v>146</v>
      </c>
      <c r="F75" s="22">
        <v>85</v>
      </c>
      <c r="G75" s="30">
        <v>38.53</v>
      </c>
      <c r="H75" s="30">
        <v>46.84</v>
      </c>
      <c r="I75" s="125">
        <v>3981.4</v>
      </c>
    </row>
    <row r="76" spans="1:9" ht="30" x14ac:dyDescent="0.25">
      <c r="A76" s="124" t="s">
        <v>1088</v>
      </c>
      <c r="B76" s="22" t="s">
        <v>6</v>
      </c>
      <c r="C76" s="22" t="s">
        <v>67</v>
      </c>
      <c r="D76" s="8" t="s">
        <v>200</v>
      </c>
      <c r="E76" s="12" t="s">
        <v>146</v>
      </c>
      <c r="F76" s="22">
        <v>1</v>
      </c>
      <c r="G76" s="30">
        <v>63.46</v>
      </c>
      <c r="H76" s="30">
        <v>77.150000000000006</v>
      </c>
      <c r="I76" s="125">
        <v>77.150000000000006</v>
      </c>
    </row>
    <row r="77" spans="1:9" ht="30" x14ac:dyDescent="0.25">
      <c r="A77" s="124" t="s">
        <v>1089</v>
      </c>
      <c r="B77" s="22" t="s">
        <v>9</v>
      </c>
      <c r="C77" s="22" t="s">
        <v>68</v>
      </c>
      <c r="D77" s="8" t="s">
        <v>201</v>
      </c>
      <c r="E77" s="12" t="s">
        <v>146</v>
      </c>
      <c r="F77" s="22">
        <v>1</v>
      </c>
      <c r="G77" s="30">
        <v>50.8</v>
      </c>
      <c r="H77" s="30">
        <v>61.76</v>
      </c>
      <c r="I77" s="125">
        <v>61.76</v>
      </c>
    </row>
    <row r="78" spans="1:9" ht="30" x14ac:dyDescent="0.25">
      <c r="A78" s="124" t="s">
        <v>1090</v>
      </c>
      <c r="B78" s="22" t="s">
        <v>6</v>
      </c>
      <c r="C78" s="22" t="s">
        <v>69</v>
      </c>
      <c r="D78" s="8" t="s">
        <v>202</v>
      </c>
      <c r="E78" s="12" t="s">
        <v>146</v>
      </c>
      <c r="F78" s="22">
        <v>1</v>
      </c>
      <c r="G78" s="30">
        <v>76.09</v>
      </c>
      <c r="H78" s="30">
        <v>92.51</v>
      </c>
      <c r="I78" s="125">
        <v>92.51</v>
      </c>
    </row>
    <row r="79" spans="1:9" ht="30" x14ac:dyDescent="0.25">
      <c r="A79" s="124" t="s">
        <v>1091</v>
      </c>
      <c r="B79" s="22" t="s">
        <v>6</v>
      </c>
      <c r="C79" s="22" t="s">
        <v>70</v>
      </c>
      <c r="D79" s="8" t="s">
        <v>203</v>
      </c>
      <c r="E79" s="12" t="s">
        <v>146</v>
      </c>
      <c r="F79" s="22">
        <v>4</v>
      </c>
      <c r="G79" s="30">
        <v>7.21</v>
      </c>
      <c r="H79" s="30">
        <v>8.77</v>
      </c>
      <c r="I79" s="125">
        <v>35.08</v>
      </c>
    </row>
    <row r="80" spans="1:9" ht="30" x14ac:dyDescent="0.25">
      <c r="A80" s="124" t="s">
        <v>1092</v>
      </c>
      <c r="B80" s="22" t="s">
        <v>9</v>
      </c>
      <c r="C80" s="22" t="s">
        <v>71</v>
      </c>
      <c r="D80" s="8" t="s">
        <v>204</v>
      </c>
      <c r="E80" s="12" t="s">
        <v>174</v>
      </c>
      <c r="F80" s="22">
        <v>1</v>
      </c>
      <c r="G80" s="30">
        <v>1713.75</v>
      </c>
      <c r="H80" s="30">
        <v>2083.58</v>
      </c>
      <c r="I80" s="125">
        <v>2083.58</v>
      </c>
    </row>
    <row r="81" spans="1:9" ht="45" x14ac:dyDescent="0.25">
      <c r="A81" s="124" t="s">
        <v>1093</v>
      </c>
      <c r="B81" s="22" t="s">
        <v>6</v>
      </c>
      <c r="C81" s="22" t="s">
        <v>72</v>
      </c>
      <c r="D81" s="8" t="s">
        <v>205</v>
      </c>
      <c r="E81" s="12" t="s">
        <v>157</v>
      </c>
      <c r="F81" s="22">
        <v>2</v>
      </c>
      <c r="G81" s="30">
        <v>220.07</v>
      </c>
      <c r="H81" s="30">
        <v>267.56</v>
      </c>
      <c r="I81" s="125">
        <v>535.12</v>
      </c>
    </row>
    <row r="82" spans="1:9" s="5" customFormat="1" ht="45" x14ac:dyDescent="0.25">
      <c r="A82" s="124" t="s">
        <v>1094</v>
      </c>
      <c r="B82" s="22" t="s">
        <v>9</v>
      </c>
      <c r="C82" s="22" t="s">
        <v>73</v>
      </c>
      <c r="D82" s="8" t="s">
        <v>206</v>
      </c>
      <c r="E82" s="12" t="s">
        <v>174</v>
      </c>
      <c r="F82" s="22">
        <v>1</v>
      </c>
      <c r="G82" s="30">
        <v>322.58999999999997</v>
      </c>
      <c r="H82" s="30">
        <v>392.2</v>
      </c>
      <c r="I82" s="125">
        <v>392.2</v>
      </c>
    </row>
    <row r="83" spans="1:9" ht="45" x14ac:dyDescent="0.25">
      <c r="A83" s="124" t="s">
        <v>1095</v>
      </c>
      <c r="B83" s="22" t="s">
        <v>6</v>
      </c>
      <c r="C83" s="22" t="s">
        <v>74</v>
      </c>
      <c r="D83" s="8" t="s">
        <v>207</v>
      </c>
      <c r="E83" s="12" t="s">
        <v>146</v>
      </c>
      <c r="F83" s="22">
        <v>1</v>
      </c>
      <c r="G83" s="30">
        <v>717.39</v>
      </c>
      <c r="H83" s="30">
        <v>872.2</v>
      </c>
      <c r="I83" s="125">
        <v>872.2</v>
      </c>
    </row>
    <row r="84" spans="1:9" ht="30" x14ac:dyDescent="0.25">
      <c r="A84" s="124" t="s">
        <v>1096</v>
      </c>
      <c r="B84" s="22" t="s">
        <v>9</v>
      </c>
      <c r="C84" s="22" t="s">
        <v>75</v>
      </c>
      <c r="D84" s="8" t="s">
        <v>208</v>
      </c>
      <c r="E84" s="12" t="s">
        <v>174</v>
      </c>
      <c r="F84" s="22">
        <v>67</v>
      </c>
      <c r="G84" s="30">
        <v>392.07</v>
      </c>
      <c r="H84" s="30">
        <v>476.68</v>
      </c>
      <c r="I84" s="125">
        <v>31937.56</v>
      </c>
    </row>
    <row r="85" spans="1:9" ht="30" x14ac:dyDescent="0.25">
      <c r="A85" s="124" t="s">
        <v>1097</v>
      </c>
      <c r="B85" s="22" t="s">
        <v>6</v>
      </c>
      <c r="C85" s="22" t="s">
        <v>1098</v>
      </c>
      <c r="D85" s="8" t="s">
        <v>1099</v>
      </c>
      <c r="E85" s="12" t="s">
        <v>146</v>
      </c>
      <c r="F85" s="22">
        <v>23</v>
      </c>
      <c r="G85" s="30">
        <v>29.34</v>
      </c>
      <c r="H85" s="30">
        <v>35.67</v>
      </c>
      <c r="I85" s="125">
        <v>820.41</v>
      </c>
    </row>
    <row r="86" spans="1:9" ht="30" x14ac:dyDescent="0.25">
      <c r="A86" s="124" t="s">
        <v>1100</v>
      </c>
      <c r="B86" s="22" t="s">
        <v>9</v>
      </c>
      <c r="C86" s="22" t="s">
        <v>76</v>
      </c>
      <c r="D86" s="8" t="s">
        <v>210</v>
      </c>
      <c r="E86" s="12" t="s">
        <v>174</v>
      </c>
      <c r="F86" s="22">
        <v>15</v>
      </c>
      <c r="G86" s="30">
        <v>182.33</v>
      </c>
      <c r="H86" s="30">
        <v>221.68</v>
      </c>
      <c r="I86" s="125">
        <v>3325.2</v>
      </c>
    </row>
    <row r="87" spans="1:9" x14ac:dyDescent="0.25">
      <c r="A87" s="124" t="s">
        <v>1101</v>
      </c>
      <c r="B87" s="22" t="s">
        <v>6</v>
      </c>
      <c r="C87" s="22" t="s">
        <v>1102</v>
      </c>
      <c r="D87" s="8" t="s">
        <v>1103</v>
      </c>
      <c r="E87" s="12" t="s">
        <v>146</v>
      </c>
      <c r="F87" s="22">
        <v>1</v>
      </c>
      <c r="G87" s="30">
        <v>2818.1</v>
      </c>
      <c r="H87" s="30">
        <v>3426.25</v>
      </c>
      <c r="I87" s="125">
        <v>3426.25</v>
      </c>
    </row>
    <row r="88" spans="1:9" ht="30" x14ac:dyDescent="0.25">
      <c r="A88" s="124" t="s">
        <v>1104</v>
      </c>
      <c r="B88" s="22" t="s">
        <v>6</v>
      </c>
      <c r="C88" s="22" t="s">
        <v>1105</v>
      </c>
      <c r="D88" s="8" t="s">
        <v>1106</v>
      </c>
      <c r="E88" s="12" t="s">
        <v>157</v>
      </c>
      <c r="F88" s="22">
        <v>1100</v>
      </c>
      <c r="G88" s="30">
        <v>24.07</v>
      </c>
      <c r="H88" s="30">
        <v>29.26</v>
      </c>
      <c r="I88" s="125">
        <v>32186</v>
      </c>
    </row>
    <row r="89" spans="1:9" x14ac:dyDescent="0.25">
      <c r="A89" s="124" t="s">
        <v>1107</v>
      </c>
      <c r="B89" s="22" t="s">
        <v>6</v>
      </c>
      <c r="C89" s="22" t="s">
        <v>1108</v>
      </c>
      <c r="D89" s="8" t="s">
        <v>1109</v>
      </c>
      <c r="E89" s="12" t="s">
        <v>146</v>
      </c>
      <c r="F89" s="22">
        <v>274</v>
      </c>
      <c r="G89" s="30">
        <v>46.47</v>
      </c>
      <c r="H89" s="30">
        <v>56.5</v>
      </c>
      <c r="I89" s="125">
        <v>15481</v>
      </c>
    </row>
    <row r="90" spans="1:9" ht="30" x14ac:dyDescent="0.25">
      <c r="A90" s="124" t="s">
        <v>1398</v>
      </c>
      <c r="B90" s="22" t="s">
        <v>6</v>
      </c>
      <c r="C90" s="22" t="s">
        <v>1110</v>
      </c>
      <c r="D90" s="8" t="s">
        <v>1111</v>
      </c>
      <c r="E90" s="12" t="s">
        <v>146</v>
      </c>
      <c r="F90" s="22">
        <v>9</v>
      </c>
      <c r="G90" s="30">
        <v>633.91999999999996</v>
      </c>
      <c r="H90" s="30">
        <v>770.72</v>
      </c>
      <c r="I90" s="125">
        <v>6936.48</v>
      </c>
    </row>
    <row r="91" spans="1:9" ht="30" x14ac:dyDescent="0.25">
      <c r="A91" s="124" t="s">
        <v>1399</v>
      </c>
      <c r="B91" s="22" t="s">
        <v>9</v>
      </c>
      <c r="C91" s="22" t="s">
        <v>1112</v>
      </c>
      <c r="D91" s="8" t="s">
        <v>1113</v>
      </c>
      <c r="E91" s="12" t="s">
        <v>174</v>
      </c>
      <c r="F91" s="22">
        <v>220</v>
      </c>
      <c r="G91" s="30">
        <v>29.73</v>
      </c>
      <c r="H91" s="30">
        <v>36.15</v>
      </c>
      <c r="I91" s="125">
        <v>7953</v>
      </c>
    </row>
    <row r="92" spans="1:9" x14ac:dyDescent="0.25">
      <c r="A92" s="124" t="s">
        <v>1400</v>
      </c>
      <c r="B92" s="22" t="s">
        <v>9</v>
      </c>
      <c r="C92" s="22" t="s">
        <v>1114</v>
      </c>
      <c r="D92" s="8" t="s">
        <v>1115</v>
      </c>
      <c r="E92" s="12" t="s">
        <v>174</v>
      </c>
      <c r="F92" s="22">
        <v>127</v>
      </c>
      <c r="G92" s="30">
        <v>14.48</v>
      </c>
      <c r="H92" s="30">
        <v>17.600000000000001</v>
      </c>
      <c r="I92" s="125">
        <v>2235.1999999999998</v>
      </c>
    </row>
    <row r="93" spans="1:9" s="5" customFormat="1" x14ac:dyDescent="0.25">
      <c r="A93" s="122" t="s">
        <v>698</v>
      </c>
      <c r="B93" s="23"/>
      <c r="C93" s="23"/>
      <c r="D93" s="26" t="s">
        <v>77</v>
      </c>
      <c r="E93" s="142" t="s">
        <v>134</v>
      </c>
      <c r="F93" s="23"/>
      <c r="G93" s="29"/>
      <c r="H93" s="29"/>
      <c r="I93" s="123">
        <f>SUM(I94:I101)</f>
        <v>75111.91</v>
      </c>
    </row>
    <row r="94" spans="1:9" ht="30" x14ac:dyDescent="0.25">
      <c r="A94" s="124" t="s">
        <v>699</v>
      </c>
      <c r="B94" s="22" t="s">
        <v>6</v>
      </c>
      <c r="C94" s="22" t="s">
        <v>78</v>
      </c>
      <c r="D94" s="8" t="s">
        <v>211</v>
      </c>
      <c r="E94" s="12" t="s">
        <v>146</v>
      </c>
      <c r="F94" s="22">
        <v>3</v>
      </c>
      <c r="G94" s="30">
        <v>2863.14</v>
      </c>
      <c r="H94" s="30">
        <v>3481.01</v>
      </c>
      <c r="I94" s="125">
        <v>10443.030000000001</v>
      </c>
    </row>
    <row r="95" spans="1:9" ht="30" x14ac:dyDescent="0.25">
      <c r="A95" s="124" t="s">
        <v>700</v>
      </c>
      <c r="B95" s="22" t="s">
        <v>6</v>
      </c>
      <c r="C95" s="22" t="s">
        <v>79</v>
      </c>
      <c r="D95" s="8" t="s">
        <v>212</v>
      </c>
      <c r="E95" s="12" t="s">
        <v>146</v>
      </c>
      <c r="F95" s="22">
        <v>6</v>
      </c>
      <c r="G95" s="30">
        <v>3695.16</v>
      </c>
      <c r="H95" s="30">
        <v>4492.58</v>
      </c>
      <c r="I95" s="125">
        <v>26955.48</v>
      </c>
    </row>
    <row r="96" spans="1:9" ht="30" x14ac:dyDescent="0.25">
      <c r="A96" s="124" t="s">
        <v>701</v>
      </c>
      <c r="B96" s="22" t="s">
        <v>9</v>
      </c>
      <c r="C96" s="22" t="s">
        <v>80</v>
      </c>
      <c r="D96" s="8" t="s">
        <v>1116</v>
      </c>
      <c r="E96" s="12" t="s">
        <v>174</v>
      </c>
      <c r="F96" s="22">
        <v>1</v>
      </c>
      <c r="G96" s="30">
        <v>7423.03</v>
      </c>
      <c r="H96" s="30">
        <v>9024.92</v>
      </c>
      <c r="I96" s="125">
        <v>9024.92</v>
      </c>
    </row>
    <row r="97" spans="1:9" ht="30" x14ac:dyDescent="0.25">
      <c r="A97" s="124" t="s">
        <v>702</v>
      </c>
      <c r="B97" s="22" t="s">
        <v>6</v>
      </c>
      <c r="C97" s="22" t="s">
        <v>45</v>
      </c>
      <c r="D97" s="8" t="s">
        <v>178</v>
      </c>
      <c r="E97" s="12" t="s">
        <v>157</v>
      </c>
      <c r="F97" s="22">
        <v>35.71</v>
      </c>
      <c r="G97" s="30">
        <v>4.04</v>
      </c>
      <c r="H97" s="30">
        <v>4.91</v>
      </c>
      <c r="I97" s="125">
        <v>175.34</v>
      </c>
    </row>
    <row r="98" spans="1:9" ht="30" x14ac:dyDescent="0.25">
      <c r="A98" s="124" t="s">
        <v>703</v>
      </c>
      <c r="B98" s="22" t="s">
        <v>9</v>
      </c>
      <c r="C98" s="22" t="s">
        <v>83</v>
      </c>
      <c r="D98" s="8" t="s">
        <v>213</v>
      </c>
      <c r="E98" s="12" t="s">
        <v>157</v>
      </c>
      <c r="F98" s="22">
        <v>43.26</v>
      </c>
      <c r="G98" s="30">
        <v>20.32</v>
      </c>
      <c r="H98" s="30">
        <v>24.71</v>
      </c>
      <c r="I98" s="125">
        <v>1068.95</v>
      </c>
    </row>
    <row r="99" spans="1:9" ht="45" x14ac:dyDescent="0.25">
      <c r="A99" s="124" t="s">
        <v>704</v>
      </c>
      <c r="B99" s="22" t="s">
        <v>6</v>
      </c>
      <c r="C99" s="22" t="s">
        <v>84</v>
      </c>
      <c r="D99" s="8" t="s">
        <v>214</v>
      </c>
      <c r="E99" s="12" t="s">
        <v>157</v>
      </c>
      <c r="F99" s="22">
        <v>54.74</v>
      </c>
      <c r="G99" s="30">
        <v>35.39</v>
      </c>
      <c r="H99" s="30">
        <v>43.03</v>
      </c>
      <c r="I99" s="125">
        <v>2355.46</v>
      </c>
    </row>
    <row r="100" spans="1:9" ht="45" x14ac:dyDescent="0.25">
      <c r="A100" s="124" t="s">
        <v>705</v>
      </c>
      <c r="B100" s="22" t="s">
        <v>9</v>
      </c>
      <c r="C100" s="22" t="s">
        <v>38</v>
      </c>
      <c r="D100" s="8" t="s">
        <v>170</v>
      </c>
      <c r="E100" s="12" t="s">
        <v>157</v>
      </c>
      <c r="F100" s="22">
        <v>157.91999999999999</v>
      </c>
      <c r="G100" s="30">
        <v>93.76</v>
      </c>
      <c r="H100" s="30">
        <v>113.99</v>
      </c>
      <c r="I100" s="125">
        <v>18001.3</v>
      </c>
    </row>
    <row r="101" spans="1:9" ht="45" x14ac:dyDescent="0.25">
      <c r="A101" s="124" t="s">
        <v>706</v>
      </c>
      <c r="B101" s="22" t="s">
        <v>6</v>
      </c>
      <c r="C101" s="22" t="s">
        <v>85</v>
      </c>
      <c r="D101" s="8" t="s">
        <v>215</v>
      </c>
      <c r="E101" s="12" t="s">
        <v>157</v>
      </c>
      <c r="F101" s="22">
        <v>103.18</v>
      </c>
      <c r="G101" s="30">
        <v>56.5</v>
      </c>
      <c r="H101" s="30">
        <v>68.69</v>
      </c>
      <c r="I101" s="125">
        <v>7087.43</v>
      </c>
    </row>
    <row r="102" spans="1:9" x14ac:dyDescent="0.25">
      <c r="A102" s="122" t="s">
        <v>216</v>
      </c>
      <c r="B102" s="23"/>
      <c r="C102" s="23"/>
      <c r="D102" s="26" t="s">
        <v>86</v>
      </c>
      <c r="E102" s="142" t="s">
        <v>134</v>
      </c>
      <c r="F102" s="23"/>
      <c r="G102" s="29"/>
      <c r="H102" s="29"/>
      <c r="I102" s="123">
        <f>SUM(I103:I145)</f>
        <v>24728.309999999998</v>
      </c>
    </row>
    <row r="103" spans="1:9" ht="30" x14ac:dyDescent="0.25">
      <c r="A103" s="124" t="s">
        <v>708</v>
      </c>
      <c r="B103" s="22" t="s">
        <v>6</v>
      </c>
      <c r="C103" s="22" t="s">
        <v>87</v>
      </c>
      <c r="D103" s="8" t="s">
        <v>217</v>
      </c>
      <c r="E103" s="12" t="s">
        <v>146</v>
      </c>
      <c r="F103" s="22">
        <v>8</v>
      </c>
      <c r="G103" s="30">
        <v>70.8</v>
      </c>
      <c r="H103" s="30">
        <v>86.08</v>
      </c>
      <c r="I103" s="125">
        <v>688.64</v>
      </c>
    </row>
    <row r="104" spans="1:9" ht="30" x14ac:dyDescent="0.25">
      <c r="A104" s="124" t="s">
        <v>709</v>
      </c>
      <c r="B104" s="22" t="s">
        <v>6</v>
      </c>
      <c r="C104" s="22" t="s">
        <v>88</v>
      </c>
      <c r="D104" s="8" t="s">
        <v>218</v>
      </c>
      <c r="E104" s="12" t="s">
        <v>146</v>
      </c>
      <c r="F104" s="22">
        <v>2</v>
      </c>
      <c r="G104" s="30">
        <v>86.16</v>
      </c>
      <c r="H104" s="30">
        <v>104.75</v>
      </c>
      <c r="I104" s="125">
        <v>209.5</v>
      </c>
    </row>
    <row r="105" spans="1:9" ht="30" x14ac:dyDescent="0.25">
      <c r="A105" s="124" t="s">
        <v>710</v>
      </c>
      <c r="B105" s="22" t="s">
        <v>6</v>
      </c>
      <c r="C105" s="22" t="s">
        <v>89</v>
      </c>
      <c r="D105" s="8" t="s">
        <v>219</v>
      </c>
      <c r="E105" s="12" t="s">
        <v>146</v>
      </c>
      <c r="F105" s="22">
        <v>11</v>
      </c>
      <c r="G105" s="30">
        <v>102.43</v>
      </c>
      <c r="H105" s="30">
        <v>124.53</v>
      </c>
      <c r="I105" s="125">
        <v>1369.83</v>
      </c>
    </row>
    <row r="106" spans="1:9" ht="30" x14ac:dyDescent="0.25">
      <c r="A106" s="124" t="s">
        <v>711</v>
      </c>
      <c r="B106" s="22" t="s">
        <v>6</v>
      </c>
      <c r="C106" s="22" t="s">
        <v>90</v>
      </c>
      <c r="D106" s="8" t="s">
        <v>220</v>
      </c>
      <c r="E106" s="12" t="s">
        <v>146</v>
      </c>
      <c r="F106" s="22">
        <v>7</v>
      </c>
      <c r="G106" s="30">
        <v>578.26</v>
      </c>
      <c r="H106" s="30">
        <v>703.05</v>
      </c>
      <c r="I106" s="125">
        <v>4921.3500000000004</v>
      </c>
    </row>
    <row r="107" spans="1:9" ht="30" x14ac:dyDescent="0.25">
      <c r="A107" s="124" t="s">
        <v>712</v>
      </c>
      <c r="B107" s="22" t="s">
        <v>9</v>
      </c>
      <c r="C107" s="22" t="s">
        <v>41</v>
      </c>
      <c r="D107" s="8" t="s">
        <v>173</v>
      </c>
      <c r="E107" s="12" t="s">
        <v>174</v>
      </c>
      <c r="F107" s="22">
        <v>6</v>
      </c>
      <c r="G107" s="30">
        <v>111.9</v>
      </c>
      <c r="H107" s="30">
        <v>136.05000000000001</v>
      </c>
      <c r="I107" s="125">
        <v>816.3</v>
      </c>
    </row>
    <row r="108" spans="1:9" ht="30" x14ac:dyDescent="0.25">
      <c r="A108" s="124" t="s">
        <v>713</v>
      </c>
      <c r="B108" s="22" t="s">
        <v>6</v>
      </c>
      <c r="C108" s="22" t="s">
        <v>91</v>
      </c>
      <c r="D108" s="8" t="s">
        <v>221</v>
      </c>
      <c r="E108" s="12" t="s">
        <v>146</v>
      </c>
      <c r="F108" s="22">
        <v>7</v>
      </c>
      <c r="G108" s="30">
        <v>40.32</v>
      </c>
      <c r="H108" s="30">
        <v>49.02</v>
      </c>
      <c r="I108" s="125">
        <v>343.14</v>
      </c>
    </row>
    <row r="109" spans="1:9" ht="30" x14ac:dyDescent="0.25">
      <c r="A109" s="124" t="s">
        <v>714</v>
      </c>
      <c r="B109" s="22" t="s">
        <v>6</v>
      </c>
      <c r="C109" s="22" t="s">
        <v>92</v>
      </c>
      <c r="D109" s="8" t="s">
        <v>222</v>
      </c>
      <c r="E109" s="12" t="s">
        <v>146</v>
      </c>
      <c r="F109" s="22">
        <v>11</v>
      </c>
      <c r="G109" s="30">
        <v>10.6</v>
      </c>
      <c r="H109" s="30">
        <v>12.89</v>
      </c>
      <c r="I109" s="125">
        <v>141.79</v>
      </c>
    </row>
    <row r="110" spans="1:9" ht="60" x14ac:dyDescent="0.25">
      <c r="A110" s="124" t="s">
        <v>715</v>
      </c>
      <c r="B110" s="22" t="s">
        <v>6</v>
      </c>
      <c r="C110" s="22" t="s">
        <v>93</v>
      </c>
      <c r="D110" s="8" t="s">
        <v>223</v>
      </c>
      <c r="E110" s="12" t="s">
        <v>146</v>
      </c>
      <c r="F110" s="22">
        <v>16</v>
      </c>
      <c r="G110" s="30">
        <v>6.14</v>
      </c>
      <c r="H110" s="30">
        <v>7.47</v>
      </c>
      <c r="I110" s="125">
        <v>119.52</v>
      </c>
    </row>
    <row r="111" spans="1:9" ht="60" x14ac:dyDescent="0.25">
      <c r="A111" s="124" t="s">
        <v>1117</v>
      </c>
      <c r="B111" s="22" t="s">
        <v>6</v>
      </c>
      <c r="C111" s="22" t="s">
        <v>94</v>
      </c>
      <c r="D111" s="8" t="s">
        <v>224</v>
      </c>
      <c r="E111" s="12" t="s">
        <v>146</v>
      </c>
      <c r="F111" s="22">
        <v>4</v>
      </c>
      <c r="G111" s="30">
        <v>7.18</v>
      </c>
      <c r="H111" s="30">
        <v>8.73</v>
      </c>
      <c r="I111" s="125">
        <v>34.92</v>
      </c>
    </row>
    <row r="112" spans="1:9" ht="30" x14ac:dyDescent="0.25">
      <c r="A112" s="124" t="s">
        <v>1118</v>
      </c>
      <c r="B112" s="22" t="s">
        <v>6</v>
      </c>
      <c r="C112" s="22" t="s">
        <v>95</v>
      </c>
      <c r="D112" s="8" t="s">
        <v>225</v>
      </c>
      <c r="E112" s="12" t="s">
        <v>146</v>
      </c>
      <c r="F112" s="22">
        <v>16</v>
      </c>
      <c r="G112" s="30">
        <v>8.83</v>
      </c>
      <c r="H112" s="30">
        <v>10.74</v>
      </c>
      <c r="I112" s="125">
        <v>171.84</v>
      </c>
    </row>
    <row r="113" spans="1:9" ht="30" x14ac:dyDescent="0.25">
      <c r="A113" s="124" t="s">
        <v>1119</v>
      </c>
      <c r="B113" s="22" t="s">
        <v>6</v>
      </c>
      <c r="C113" s="22" t="s">
        <v>96</v>
      </c>
      <c r="D113" s="8" t="s">
        <v>226</v>
      </c>
      <c r="E113" s="12" t="s">
        <v>146</v>
      </c>
      <c r="F113" s="22">
        <v>5</v>
      </c>
      <c r="G113" s="30">
        <v>8.06</v>
      </c>
      <c r="H113" s="30">
        <v>9.8000000000000007</v>
      </c>
      <c r="I113" s="125">
        <v>49</v>
      </c>
    </row>
    <row r="114" spans="1:9" ht="45" x14ac:dyDescent="0.25">
      <c r="A114" s="124" t="s">
        <v>1120</v>
      </c>
      <c r="B114" s="22" t="s">
        <v>6</v>
      </c>
      <c r="C114" s="22" t="s">
        <v>97</v>
      </c>
      <c r="D114" s="8" t="s">
        <v>227</v>
      </c>
      <c r="E114" s="12" t="s">
        <v>146</v>
      </c>
      <c r="F114" s="22">
        <v>8</v>
      </c>
      <c r="G114" s="30">
        <v>10.72</v>
      </c>
      <c r="H114" s="30">
        <v>13.03</v>
      </c>
      <c r="I114" s="125">
        <v>104.24</v>
      </c>
    </row>
    <row r="115" spans="1:9" ht="45" x14ac:dyDescent="0.25">
      <c r="A115" s="124" t="s">
        <v>1121</v>
      </c>
      <c r="B115" s="22" t="s">
        <v>6</v>
      </c>
      <c r="C115" s="22" t="s">
        <v>98</v>
      </c>
      <c r="D115" s="8" t="s">
        <v>228</v>
      </c>
      <c r="E115" s="12" t="s">
        <v>146</v>
      </c>
      <c r="F115" s="22">
        <v>8</v>
      </c>
      <c r="G115" s="30">
        <v>12.38</v>
      </c>
      <c r="H115" s="30">
        <v>15.05</v>
      </c>
      <c r="I115" s="125">
        <v>120.4</v>
      </c>
    </row>
    <row r="116" spans="1:9" ht="30" x14ac:dyDescent="0.25">
      <c r="A116" s="124" t="s">
        <v>1122</v>
      </c>
      <c r="B116" s="22" t="s">
        <v>6</v>
      </c>
      <c r="C116" s="22" t="s">
        <v>99</v>
      </c>
      <c r="D116" s="8" t="s">
        <v>229</v>
      </c>
      <c r="E116" s="12" t="s">
        <v>157</v>
      </c>
      <c r="F116" s="22">
        <v>36.340000000000003</v>
      </c>
      <c r="G116" s="30">
        <v>5.95</v>
      </c>
      <c r="H116" s="30">
        <v>7.23</v>
      </c>
      <c r="I116" s="125">
        <v>262.74</v>
      </c>
    </row>
    <row r="117" spans="1:9" ht="30" x14ac:dyDescent="0.25">
      <c r="A117" s="124" t="s">
        <v>1123</v>
      </c>
      <c r="B117" s="22" t="s">
        <v>6</v>
      </c>
      <c r="C117" s="22" t="s">
        <v>100</v>
      </c>
      <c r="D117" s="8" t="s">
        <v>230</v>
      </c>
      <c r="E117" s="12" t="s">
        <v>157</v>
      </c>
      <c r="F117" s="22">
        <v>71.73</v>
      </c>
      <c r="G117" s="30">
        <v>31.89</v>
      </c>
      <c r="H117" s="30">
        <v>38.770000000000003</v>
      </c>
      <c r="I117" s="125">
        <v>2780.97</v>
      </c>
    </row>
    <row r="118" spans="1:9" ht="45" x14ac:dyDescent="0.25">
      <c r="A118" s="124" t="s">
        <v>1124</v>
      </c>
      <c r="B118" s="22" t="s">
        <v>6</v>
      </c>
      <c r="C118" s="22" t="s">
        <v>101</v>
      </c>
      <c r="D118" s="8" t="s">
        <v>231</v>
      </c>
      <c r="E118" s="12" t="s">
        <v>146</v>
      </c>
      <c r="F118" s="22">
        <v>3</v>
      </c>
      <c r="G118" s="30">
        <v>148.21</v>
      </c>
      <c r="H118" s="30">
        <v>180.19</v>
      </c>
      <c r="I118" s="125">
        <v>540.57000000000005</v>
      </c>
    </row>
    <row r="119" spans="1:9" ht="30" x14ac:dyDescent="0.25">
      <c r="A119" s="124" t="s">
        <v>1125</v>
      </c>
      <c r="B119" s="22" t="s">
        <v>9</v>
      </c>
      <c r="C119" s="22" t="s">
        <v>102</v>
      </c>
      <c r="D119" s="8" t="s">
        <v>232</v>
      </c>
      <c r="E119" s="12" t="s">
        <v>174</v>
      </c>
      <c r="F119" s="22">
        <v>16</v>
      </c>
      <c r="G119" s="30">
        <v>10.77</v>
      </c>
      <c r="H119" s="30">
        <v>13.09</v>
      </c>
      <c r="I119" s="125">
        <v>209.44</v>
      </c>
    </row>
    <row r="120" spans="1:9" ht="30" x14ac:dyDescent="0.25">
      <c r="A120" s="124" t="s">
        <v>1126</v>
      </c>
      <c r="B120" s="22" t="s">
        <v>9</v>
      </c>
      <c r="C120" s="22" t="s">
        <v>103</v>
      </c>
      <c r="D120" s="8" t="s">
        <v>707</v>
      </c>
      <c r="E120" s="12" t="s">
        <v>174</v>
      </c>
      <c r="F120" s="22">
        <v>7</v>
      </c>
      <c r="G120" s="30">
        <v>13.76</v>
      </c>
      <c r="H120" s="30">
        <v>16.73</v>
      </c>
      <c r="I120" s="125">
        <v>117.11</v>
      </c>
    </row>
    <row r="121" spans="1:9" ht="30" x14ac:dyDescent="0.25">
      <c r="A121" s="124" t="s">
        <v>1127</v>
      </c>
      <c r="B121" s="22" t="s">
        <v>6</v>
      </c>
      <c r="C121" s="22" t="s">
        <v>104</v>
      </c>
      <c r="D121" s="8" t="s">
        <v>233</v>
      </c>
      <c r="E121" s="12" t="s">
        <v>146</v>
      </c>
      <c r="F121" s="22">
        <v>24</v>
      </c>
      <c r="G121" s="30">
        <v>13.5</v>
      </c>
      <c r="H121" s="30">
        <v>16.41</v>
      </c>
      <c r="I121" s="125">
        <v>393.84</v>
      </c>
    </row>
    <row r="122" spans="1:9" ht="30" x14ac:dyDescent="0.25">
      <c r="A122" s="124" t="s">
        <v>1128</v>
      </c>
      <c r="B122" s="22" t="s">
        <v>6</v>
      </c>
      <c r="C122" s="22" t="s">
        <v>105</v>
      </c>
      <c r="D122" s="8" t="s">
        <v>234</v>
      </c>
      <c r="E122" s="12" t="s">
        <v>146</v>
      </c>
      <c r="F122" s="22">
        <v>1</v>
      </c>
      <c r="G122" s="30">
        <v>939.39</v>
      </c>
      <c r="H122" s="30">
        <v>1142.1099999999999</v>
      </c>
      <c r="I122" s="125">
        <v>1142.1099999999999</v>
      </c>
    </row>
    <row r="123" spans="1:9" ht="45" x14ac:dyDescent="0.25">
      <c r="A123" s="124" t="s">
        <v>1129</v>
      </c>
      <c r="B123" s="22" t="s">
        <v>6</v>
      </c>
      <c r="C123" s="22" t="s">
        <v>106</v>
      </c>
      <c r="D123" s="8" t="s">
        <v>235</v>
      </c>
      <c r="E123" s="12" t="s">
        <v>157</v>
      </c>
      <c r="F123" s="22">
        <v>4.45</v>
      </c>
      <c r="G123" s="30">
        <v>22.94</v>
      </c>
      <c r="H123" s="30">
        <v>27.89</v>
      </c>
      <c r="I123" s="125">
        <v>124.11</v>
      </c>
    </row>
    <row r="124" spans="1:9" ht="45" x14ac:dyDescent="0.25">
      <c r="A124" s="124" t="s">
        <v>1130</v>
      </c>
      <c r="B124" s="22" t="s">
        <v>6</v>
      </c>
      <c r="C124" s="22" t="s">
        <v>107</v>
      </c>
      <c r="D124" s="8" t="s">
        <v>236</v>
      </c>
      <c r="E124" s="12" t="s">
        <v>157</v>
      </c>
      <c r="F124" s="22">
        <v>15.99</v>
      </c>
      <c r="G124" s="30">
        <v>13.81</v>
      </c>
      <c r="H124" s="30">
        <v>16.79</v>
      </c>
      <c r="I124" s="125">
        <v>268.47000000000003</v>
      </c>
    </row>
    <row r="125" spans="1:9" ht="45" x14ac:dyDescent="0.25">
      <c r="A125" s="124" t="s">
        <v>1131</v>
      </c>
      <c r="B125" s="22" t="s">
        <v>6</v>
      </c>
      <c r="C125" s="22" t="s">
        <v>108</v>
      </c>
      <c r="D125" s="8" t="s">
        <v>237</v>
      </c>
      <c r="E125" s="12" t="s">
        <v>146</v>
      </c>
      <c r="F125" s="22">
        <v>5</v>
      </c>
      <c r="G125" s="30">
        <v>10.3</v>
      </c>
      <c r="H125" s="30">
        <v>12.52</v>
      </c>
      <c r="I125" s="125">
        <v>62.6</v>
      </c>
    </row>
    <row r="126" spans="1:9" ht="30" x14ac:dyDescent="0.25">
      <c r="A126" s="124" t="s">
        <v>1132</v>
      </c>
      <c r="B126" s="22" t="s">
        <v>6</v>
      </c>
      <c r="C126" s="22" t="s">
        <v>109</v>
      </c>
      <c r="D126" s="8" t="s">
        <v>238</v>
      </c>
      <c r="E126" s="12" t="s">
        <v>146</v>
      </c>
      <c r="F126" s="22">
        <v>7</v>
      </c>
      <c r="G126" s="30">
        <v>12.25</v>
      </c>
      <c r="H126" s="30">
        <v>14.89</v>
      </c>
      <c r="I126" s="125">
        <v>104.23</v>
      </c>
    </row>
    <row r="127" spans="1:9" ht="45" x14ac:dyDescent="0.25">
      <c r="A127" s="124" t="s">
        <v>1133</v>
      </c>
      <c r="B127" s="22" t="s">
        <v>6</v>
      </c>
      <c r="C127" s="22" t="s">
        <v>110</v>
      </c>
      <c r="D127" s="8" t="s">
        <v>239</v>
      </c>
      <c r="E127" s="12" t="s">
        <v>146</v>
      </c>
      <c r="F127" s="22">
        <v>1</v>
      </c>
      <c r="G127" s="30">
        <v>45.19</v>
      </c>
      <c r="H127" s="30">
        <v>54.94</v>
      </c>
      <c r="I127" s="125">
        <v>54.94</v>
      </c>
    </row>
    <row r="128" spans="1:9" ht="45" x14ac:dyDescent="0.25">
      <c r="A128" s="124" t="s">
        <v>1134</v>
      </c>
      <c r="B128" s="22" t="s">
        <v>6</v>
      </c>
      <c r="C128" s="22" t="s">
        <v>111</v>
      </c>
      <c r="D128" s="8" t="s">
        <v>240</v>
      </c>
      <c r="E128" s="12" t="s">
        <v>146</v>
      </c>
      <c r="F128" s="22">
        <v>7</v>
      </c>
      <c r="G128" s="30">
        <v>18.420000000000002</v>
      </c>
      <c r="H128" s="30">
        <v>22.4</v>
      </c>
      <c r="I128" s="125">
        <v>156.80000000000001</v>
      </c>
    </row>
    <row r="129" spans="1:9" ht="45" x14ac:dyDescent="0.25">
      <c r="A129" s="124" t="s">
        <v>1135</v>
      </c>
      <c r="B129" s="22" t="s">
        <v>6</v>
      </c>
      <c r="C129" s="22" t="s">
        <v>112</v>
      </c>
      <c r="D129" s="8" t="s">
        <v>241</v>
      </c>
      <c r="E129" s="12" t="s">
        <v>146</v>
      </c>
      <c r="F129" s="22">
        <v>2</v>
      </c>
      <c r="G129" s="30">
        <v>29.07</v>
      </c>
      <c r="H129" s="30">
        <v>35.340000000000003</v>
      </c>
      <c r="I129" s="125">
        <v>70.680000000000007</v>
      </c>
    </row>
    <row r="130" spans="1:9" ht="45" x14ac:dyDescent="0.25">
      <c r="A130" s="124" t="s">
        <v>1136</v>
      </c>
      <c r="B130" s="22" t="s">
        <v>6</v>
      </c>
      <c r="C130" s="22" t="s">
        <v>113</v>
      </c>
      <c r="D130" s="8" t="s">
        <v>242</v>
      </c>
      <c r="E130" s="12" t="s">
        <v>146</v>
      </c>
      <c r="F130" s="22">
        <v>6</v>
      </c>
      <c r="G130" s="30">
        <v>8.7100000000000009</v>
      </c>
      <c r="H130" s="30">
        <v>10.59</v>
      </c>
      <c r="I130" s="125">
        <v>63.54</v>
      </c>
    </row>
    <row r="131" spans="1:9" ht="45" x14ac:dyDescent="0.25">
      <c r="A131" s="124" t="s">
        <v>1137</v>
      </c>
      <c r="B131" s="22" t="s">
        <v>6</v>
      </c>
      <c r="C131" s="22" t="s">
        <v>114</v>
      </c>
      <c r="D131" s="8" t="s">
        <v>243</v>
      </c>
      <c r="E131" s="12" t="s">
        <v>146</v>
      </c>
      <c r="F131" s="22">
        <v>8</v>
      </c>
      <c r="G131" s="30">
        <v>10.09</v>
      </c>
      <c r="H131" s="30">
        <v>12.27</v>
      </c>
      <c r="I131" s="125">
        <v>98.16</v>
      </c>
    </row>
    <row r="132" spans="1:9" ht="45" x14ac:dyDescent="0.25">
      <c r="A132" s="124" t="s">
        <v>1138</v>
      </c>
      <c r="B132" s="22" t="s">
        <v>6</v>
      </c>
      <c r="C132" s="22" t="s">
        <v>115</v>
      </c>
      <c r="D132" s="8" t="s">
        <v>244</v>
      </c>
      <c r="E132" s="12" t="s">
        <v>146</v>
      </c>
      <c r="F132" s="22">
        <v>6</v>
      </c>
      <c r="G132" s="30">
        <v>29.14</v>
      </c>
      <c r="H132" s="30">
        <v>35.43</v>
      </c>
      <c r="I132" s="125">
        <v>212.58</v>
      </c>
    </row>
    <row r="133" spans="1:9" ht="45" x14ac:dyDescent="0.25">
      <c r="A133" s="124" t="s">
        <v>1139</v>
      </c>
      <c r="B133" s="22" t="s">
        <v>6</v>
      </c>
      <c r="C133" s="22" t="s">
        <v>116</v>
      </c>
      <c r="D133" s="8" t="s">
        <v>245</v>
      </c>
      <c r="E133" s="12" t="s">
        <v>146</v>
      </c>
      <c r="F133" s="22">
        <v>7</v>
      </c>
      <c r="G133" s="30">
        <v>11.98</v>
      </c>
      <c r="H133" s="30">
        <v>14.57</v>
      </c>
      <c r="I133" s="125">
        <v>101.99</v>
      </c>
    </row>
    <row r="134" spans="1:9" ht="45" x14ac:dyDescent="0.25">
      <c r="A134" s="124" t="s">
        <v>1140</v>
      </c>
      <c r="B134" s="22" t="s">
        <v>6</v>
      </c>
      <c r="C134" s="22" t="s">
        <v>117</v>
      </c>
      <c r="D134" s="8" t="s">
        <v>246</v>
      </c>
      <c r="E134" s="12" t="s">
        <v>146</v>
      </c>
      <c r="F134" s="22">
        <v>4</v>
      </c>
      <c r="G134" s="30">
        <v>57.2</v>
      </c>
      <c r="H134" s="30">
        <v>69.540000000000006</v>
      </c>
      <c r="I134" s="125">
        <v>278.16000000000003</v>
      </c>
    </row>
    <row r="135" spans="1:9" ht="30" x14ac:dyDescent="0.25">
      <c r="A135" s="124" t="s">
        <v>1141</v>
      </c>
      <c r="B135" s="22" t="s">
        <v>9</v>
      </c>
      <c r="C135" s="22" t="s">
        <v>118</v>
      </c>
      <c r="D135" s="8" t="s">
        <v>247</v>
      </c>
      <c r="E135" s="12" t="s">
        <v>174</v>
      </c>
      <c r="F135" s="22">
        <v>6</v>
      </c>
      <c r="G135" s="30">
        <v>57.43</v>
      </c>
      <c r="H135" s="30">
        <v>69.819999999999993</v>
      </c>
      <c r="I135" s="125">
        <v>418.92</v>
      </c>
    </row>
    <row r="136" spans="1:9" ht="45" x14ac:dyDescent="0.25">
      <c r="A136" s="124" t="s">
        <v>1142</v>
      </c>
      <c r="B136" s="22" t="s">
        <v>6</v>
      </c>
      <c r="C136" s="22" t="s">
        <v>119</v>
      </c>
      <c r="D136" s="8" t="s">
        <v>248</v>
      </c>
      <c r="E136" s="12" t="s">
        <v>146</v>
      </c>
      <c r="F136" s="22">
        <v>11</v>
      </c>
      <c r="G136" s="30">
        <v>18.7</v>
      </c>
      <c r="H136" s="30">
        <v>22.74</v>
      </c>
      <c r="I136" s="125">
        <v>250.14</v>
      </c>
    </row>
    <row r="137" spans="1:9" ht="45" x14ac:dyDescent="0.25">
      <c r="A137" s="124" t="s">
        <v>1143</v>
      </c>
      <c r="B137" s="22" t="s">
        <v>6</v>
      </c>
      <c r="C137" s="22" t="s">
        <v>120</v>
      </c>
      <c r="D137" s="8" t="s">
        <v>249</v>
      </c>
      <c r="E137" s="12" t="s">
        <v>157</v>
      </c>
      <c r="F137" s="22">
        <v>76.8</v>
      </c>
      <c r="G137" s="30">
        <v>31.36</v>
      </c>
      <c r="H137" s="30">
        <v>38.130000000000003</v>
      </c>
      <c r="I137" s="125">
        <v>2928.38</v>
      </c>
    </row>
    <row r="138" spans="1:9" ht="45" x14ac:dyDescent="0.25">
      <c r="A138" s="124" t="s">
        <v>1144</v>
      </c>
      <c r="B138" s="22" t="s">
        <v>6</v>
      </c>
      <c r="C138" s="22" t="s">
        <v>107</v>
      </c>
      <c r="D138" s="8" t="s">
        <v>236</v>
      </c>
      <c r="E138" s="12" t="s">
        <v>157</v>
      </c>
      <c r="F138" s="22">
        <v>15.25</v>
      </c>
      <c r="G138" s="30">
        <v>13.81</v>
      </c>
      <c r="H138" s="30">
        <v>16.79</v>
      </c>
      <c r="I138" s="125">
        <v>256.05</v>
      </c>
    </row>
    <row r="139" spans="1:9" ht="45" x14ac:dyDescent="0.25">
      <c r="A139" s="124" t="s">
        <v>1145</v>
      </c>
      <c r="B139" s="22" t="s">
        <v>6</v>
      </c>
      <c r="C139" s="22" t="s">
        <v>121</v>
      </c>
      <c r="D139" s="8" t="s">
        <v>250</v>
      </c>
      <c r="E139" s="12" t="s">
        <v>157</v>
      </c>
      <c r="F139" s="22">
        <v>11.1</v>
      </c>
      <c r="G139" s="30">
        <v>20.36</v>
      </c>
      <c r="H139" s="30">
        <v>24.75</v>
      </c>
      <c r="I139" s="125">
        <v>274.73</v>
      </c>
    </row>
    <row r="140" spans="1:9" ht="45" x14ac:dyDescent="0.25">
      <c r="A140" s="124" t="s">
        <v>1146</v>
      </c>
      <c r="B140" s="22" t="s">
        <v>6</v>
      </c>
      <c r="C140" s="22" t="s">
        <v>122</v>
      </c>
      <c r="D140" s="8" t="s">
        <v>251</v>
      </c>
      <c r="E140" s="12" t="s">
        <v>146</v>
      </c>
      <c r="F140" s="22">
        <v>5</v>
      </c>
      <c r="G140" s="30">
        <v>9.31</v>
      </c>
      <c r="H140" s="30">
        <v>11.32</v>
      </c>
      <c r="I140" s="125">
        <v>56.6</v>
      </c>
    </row>
    <row r="141" spans="1:9" ht="45" x14ac:dyDescent="0.25">
      <c r="A141" s="124" t="s">
        <v>1147</v>
      </c>
      <c r="B141" s="22" t="s">
        <v>6</v>
      </c>
      <c r="C141" s="22" t="s">
        <v>123</v>
      </c>
      <c r="D141" s="8" t="s">
        <v>252</v>
      </c>
      <c r="E141" s="12" t="s">
        <v>146</v>
      </c>
      <c r="F141" s="22">
        <v>3</v>
      </c>
      <c r="G141" s="30">
        <v>61.73</v>
      </c>
      <c r="H141" s="30">
        <v>75.05</v>
      </c>
      <c r="I141" s="125">
        <v>225.15</v>
      </c>
    </row>
    <row r="142" spans="1:9" ht="45" x14ac:dyDescent="0.25">
      <c r="A142" s="124" t="s">
        <v>1148</v>
      </c>
      <c r="B142" s="22" t="s">
        <v>6</v>
      </c>
      <c r="C142" s="22" t="s">
        <v>124</v>
      </c>
      <c r="D142" s="8" t="s">
        <v>253</v>
      </c>
      <c r="E142" s="12" t="s">
        <v>146</v>
      </c>
      <c r="F142" s="22">
        <v>2</v>
      </c>
      <c r="G142" s="30">
        <v>26.37</v>
      </c>
      <c r="H142" s="30">
        <v>32.06</v>
      </c>
      <c r="I142" s="125">
        <v>64.12</v>
      </c>
    </row>
    <row r="143" spans="1:9" ht="30" x14ac:dyDescent="0.25">
      <c r="A143" s="124" t="s">
        <v>1149</v>
      </c>
      <c r="B143" s="22" t="s">
        <v>6</v>
      </c>
      <c r="C143" s="22" t="s">
        <v>125</v>
      </c>
      <c r="D143" s="8" t="s">
        <v>254</v>
      </c>
      <c r="E143" s="12" t="s">
        <v>146</v>
      </c>
      <c r="F143" s="22">
        <v>7</v>
      </c>
      <c r="G143" s="30">
        <v>58.44</v>
      </c>
      <c r="H143" s="30">
        <v>71.05</v>
      </c>
      <c r="I143" s="125">
        <v>497.35</v>
      </c>
    </row>
    <row r="144" spans="1:9" ht="30" x14ac:dyDescent="0.25">
      <c r="A144" s="124" t="s">
        <v>1150</v>
      </c>
      <c r="B144" s="22" t="s">
        <v>9</v>
      </c>
      <c r="C144" s="22" t="s">
        <v>42</v>
      </c>
      <c r="D144" s="8" t="s">
        <v>175</v>
      </c>
      <c r="E144" s="12" t="s">
        <v>174</v>
      </c>
      <c r="F144" s="22">
        <v>4</v>
      </c>
      <c r="G144" s="30">
        <v>739.72</v>
      </c>
      <c r="H144" s="30">
        <v>899.35</v>
      </c>
      <c r="I144" s="125">
        <v>3597.4</v>
      </c>
    </row>
    <row r="145" spans="1:9" ht="30" x14ac:dyDescent="0.25">
      <c r="A145" s="124" t="s">
        <v>1151</v>
      </c>
      <c r="B145" s="22" t="s">
        <v>9</v>
      </c>
      <c r="C145" s="22" t="s">
        <v>48</v>
      </c>
      <c r="D145" s="8" t="s">
        <v>181</v>
      </c>
      <c r="E145" s="12" t="s">
        <v>174</v>
      </c>
      <c r="F145" s="22">
        <v>2</v>
      </c>
      <c r="G145" s="30">
        <v>10.68</v>
      </c>
      <c r="H145" s="30">
        <v>12.98</v>
      </c>
      <c r="I145" s="125">
        <v>25.96</v>
      </c>
    </row>
    <row r="146" spans="1:9" x14ac:dyDescent="0.25">
      <c r="A146" s="122" t="s">
        <v>255</v>
      </c>
      <c r="B146" s="23"/>
      <c r="C146" s="23"/>
      <c r="D146" s="26" t="s">
        <v>126</v>
      </c>
      <c r="E146" s="142" t="s">
        <v>134</v>
      </c>
      <c r="F146" s="23"/>
      <c r="G146" s="29"/>
      <c r="H146" s="29"/>
      <c r="I146" s="123">
        <f>SUM(I147:I164)</f>
        <v>108677.4</v>
      </c>
    </row>
    <row r="147" spans="1:9" ht="30" x14ac:dyDescent="0.25">
      <c r="A147" s="124" t="s">
        <v>716</v>
      </c>
      <c r="B147" s="22" t="s">
        <v>1152</v>
      </c>
      <c r="C147" s="22" t="s">
        <v>1153</v>
      </c>
      <c r="D147" s="8" t="s">
        <v>1154</v>
      </c>
      <c r="E147" s="12" t="s">
        <v>273</v>
      </c>
      <c r="F147" s="22">
        <v>2</v>
      </c>
      <c r="G147" s="30">
        <v>1100</v>
      </c>
      <c r="H147" s="30">
        <v>1337.38</v>
      </c>
      <c r="I147" s="125">
        <v>2674.76</v>
      </c>
    </row>
    <row r="148" spans="1:9" ht="30" x14ac:dyDescent="0.25">
      <c r="A148" s="124" t="s">
        <v>1155</v>
      </c>
      <c r="B148" s="22" t="s">
        <v>1152</v>
      </c>
      <c r="C148" s="22" t="s">
        <v>1156</v>
      </c>
      <c r="D148" s="8" t="s">
        <v>1157</v>
      </c>
      <c r="E148" s="12" t="s">
        <v>273</v>
      </c>
      <c r="F148" s="22">
        <v>11</v>
      </c>
      <c r="G148" s="30">
        <v>1247</v>
      </c>
      <c r="H148" s="30">
        <v>1516.1</v>
      </c>
      <c r="I148" s="125">
        <v>16677.099999999999</v>
      </c>
    </row>
    <row r="149" spans="1:9" ht="30" x14ac:dyDescent="0.25">
      <c r="A149" s="124" t="s">
        <v>1158</v>
      </c>
      <c r="B149" s="22" t="s">
        <v>1152</v>
      </c>
      <c r="C149" s="22" t="s">
        <v>1159</v>
      </c>
      <c r="D149" s="8" t="s">
        <v>1160</v>
      </c>
      <c r="E149" s="12" t="s">
        <v>273</v>
      </c>
      <c r="F149" s="22">
        <v>3</v>
      </c>
      <c r="G149" s="30">
        <v>185</v>
      </c>
      <c r="H149" s="30">
        <v>224.92</v>
      </c>
      <c r="I149" s="125">
        <v>674.76</v>
      </c>
    </row>
    <row r="150" spans="1:9" ht="30" x14ac:dyDescent="0.25">
      <c r="A150" s="124" t="s">
        <v>1161</v>
      </c>
      <c r="B150" s="22" t="s">
        <v>1152</v>
      </c>
      <c r="C150" s="22" t="s">
        <v>1162</v>
      </c>
      <c r="D150" s="8" t="s">
        <v>1163</v>
      </c>
      <c r="E150" s="12" t="s">
        <v>273</v>
      </c>
      <c r="F150" s="22">
        <v>2</v>
      </c>
      <c r="G150" s="30">
        <v>1385</v>
      </c>
      <c r="H150" s="30">
        <v>1683.88</v>
      </c>
      <c r="I150" s="125">
        <v>3367.76</v>
      </c>
    </row>
    <row r="151" spans="1:9" ht="15" customHeight="1" x14ac:dyDescent="0.25">
      <c r="A151" s="124" t="s">
        <v>1164</v>
      </c>
      <c r="B151" s="22" t="s">
        <v>1152</v>
      </c>
      <c r="C151" s="22" t="s">
        <v>1165</v>
      </c>
      <c r="D151" s="8" t="s">
        <v>1166</v>
      </c>
      <c r="E151" s="12" t="s">
        <v>273</v>
      </c>
      <c r="F151" s="22">
        <v>4</v>
      </c>
      <c r="G151" s="30">
        <v>3008</v>
      </c>
      <c r="H151" s="30">
        <v>3657.13</v>
      </c>
      <c r="I151" s="125">
        <v>14628.52</v>
      </c>
    </row>
    <row r="152" spans="1:9" ht="15" customHeight="1" x14ac:dyDescent="0.25">
      <c r="A152" s="124" t="s">
        <v>1167</v>
      </c>
      <c r="B152" s="22" t="s">
        <v>1152</v>
      </c>
      <c r="C152" s="22" t="s">
        <v>1168</v>
      </c>
      <c r="D152" s="8" t="s">
        <v>1169</v>
      </c>
      <c r="E152" s="12" t="s">
        <v>273</v>
      </c>
      <c r="F152" s="22">
        <v>1</v>
      </c>
      <c r="G152" s="30">
        <v>2970</v>
      </c>
      <c r="H152" s="30">
        <v>3610.93</v>
      </c>
      <c r="I152" s="125">
        <v>3610.93</v>
      </c>
    </row>
    <row r="153" spans="1:9" ht="15" customHeight="1" x14ac:dyDescent="0.25">
      <c r="A153" s="124" t="s">
        <v>1170</v>
      </c>
      <c r="B153" s="22" t="s">
        <v>1152</v>
      </c>
      <c r="C153" s="22" t="s">
        <v>1171</v>
      </c>
      <c r="D153" s="8" t="s">
        <v>1172</v>
      </c>
      <c r="E153" s="12" t="s">
        <v>273</v>
      </c>
      <c r="F153" s="22">
        <v>1</v>
      </c>
      <c r="G153" s="30">
        <v>3590</v>
      </c>
      <c r="H153" s="30">
        <v>4364.72</v>
      </c>
      <c r="I153" s="125">
        <v>4364.72</v>
      </c>
    </row>
    <row r="154" spans="1:9" ht="15" customHeight="1" x14ac:dyDescent="0.25">
      <c r="A154" s="124" t="s">
        <v>1173</v>
      </c>
      <c r="B154" s="22" t="s">
        <v>1152</v>
      </c>
      <c r="C154" s="22" t="s">
        <v>1174</v>
      </c>
      <c r="D154" s="8" t="s">
        <v>1175</v>
      </c>
      <c r="E154" s="12" t="s">
        <v>273</v>
      </c>
      <c r="F154" s="22">
        <v>1</v>
      </c>
      <c r="G154" s="30">
        <v>3569</v>
      </c>
      <c r="H154" s="30">
        <v>4339.1899999999996</v>
      </c>
      <c r="I154" s="125">
        <v>4339.1899999999996</v>
      </c>
    </row>
    <row r="155" spans="1:9" ht="30" x14ac:dyDescent="0.25">
      <c r="A155" s="124" t="s">
        <v>1176</v>
      </c>
      <c r="B155" s="22" t="s">
        <v>1152</v>
      </c>
      <c r="C155" s="22" t="s">
        <v>1177</v>
      </c>
      <c r="D155" s="8" t="s">
        <v>1178</v>
      </c>
      <c r="E155" s="12" t="s">
        <v>273</v>
      </c>
      <c r="F155" s="22">
        <v>4</v>
      </c>
      <c r="G155" s="30">
        <v>2956</v>
      </c>
      <c r="H155" s="30">
        <v>3593.9</v>
      </c>
      <c r="I155" s="125">
        <v>14375.6</v>
      </c>
    </row>
    <row r="156" spans="1:9" ht="30" x14ac:dyDescent="0.25">
      <c r="A156" s="124" t="s">
        <v>1179</v>
      </c>
      <c r="B156" s="22" t="s">
        <v>1152</v>
      </c>
      <c r="C156" s="22" t="s">
        <v>1180</v>
      </c>
      <c r="D156" s="8" t="s">
        <v>1181</v>
      </c>
      <c r="E156" s="12" t="s">
        <v>273</v>
      </c>
      <c r="F156" s="22">
        <v>1</v>
      </c>
      <c r="G156" s="30">
        <v>1920</v>
      </c>
      <c r="H156" s="30">
        <v>2334.34</v>
      </c>
      <c r="I156" s="125">
        <v>2334.34</v>
      </c>
    </row>
    <row r="157" spans="1:9" ht="30" x14ac:dyDescent="0.25">
      <c r="A157" s="124" t="s">
        <v>1182</v>
      </c>
      <c r="B157" s="22" t="s">
        <v>1152</v>
      </c>
      <c r="C157" s="22" t="s">
        <v>1183</v>
      </c>
      <c r="D157" s="8" t="s">
        <v>1184</v>
      </c>
      <c r="E157" s="12" t="s">
        <v>273</v>
      </c>
      <c r="F157" s="22">
        <v>1</v>
      </c>
      <c r="G157" s="30">
        <v>705</v>
      </c>
      <c r="H157" s="30">
        <v>857.14</v>
      </c>
      <c r="I157" s="125">
        <v>857.14</v>
      </c>
    </row>
    <row r="158" spans="1:9" ht="30" x14ac:dyDescent="0.25">
      <c r="A158" s="124" t="s">
        <v>1185</v>
      </c>
      <c r="B158" s="22" t="s">
        <v>1152</v>
      </c>
      <c r="C158" s="22" t="s">
        <v>1186</v>
      </c>
      <c r="D158" s="8" t="s">
        <v>1187</v>
      </c>
      <c r="E158" s="12" t="s">
        <v>273</v>
      </c>
      <c r="F158" s="22">
        <v>4</v>
      </c>
      <c r="G158" s="30">
        <v>2160</v>
      </c>
      <c r="H158" s="30">
        <v>2626.13</v>
      </c>
      <c r="I158" s="125">
        <v>10504.52</v>
      </c>
    </row>
    <row r="159" spans="1:9" ht="30" x14ac:dyDescent="0.25">
      <c r="A159" s="124" t="s">
        <v>1188</v>
      </c>
      <c r="B159" s="22" t="s">
        <v>1152</v>
      </c>
      <c r="C159" s="22" t="s">
        <v>1189</v>
      </c>
      <c r="D159" s="8" t="s">
        <v>1190</v>
      </c>
      <c r="E159" s="12" t="s">
        <v>273</v>
      </c>
      <c r="F159" s="22">
        <v>7</v>
      </c>
      <c r="G159" s="30">
        <v>2000</v>
      </c>
      <c r="H159" s="30">
        <v>2431.6</v>
      </c>
      <c r="I159" s="125">
        <v>17021.2</v>
      </c>
    </row>
    <row r="160" spans="1:9" ht="30" x14ac:dyDescent="0.25">
      <c r="A160" s="124" t="s">
        <v>1191</v>
      </c>
      <c r="B160" s="22" t="s">
        <v>1152</v>
      </c>
      <c r="C160" s="22" t="s">
        <v>1192</v>
      </c>
      <c r="D160" s="8" t="s">
        <v>1193</v>
      </c>
      <c r="E160" s="12" t="s">
        <v>273</v>
      </c>
      <c r="F160" s="22">
        <v>1</v>
      </c>
      <c r="G160" s="30">
        <v>1850</v>
      </c>
      <c r="H160" s="30">
        <v>2249.23</v>
      </c>
      <c r="I160" s="125">
        <v>2249.23</v>
      </c>
    </row>
    <row r="161" spans="1:9" ht="30" x14ac:dyDescent="0.25">
      <c r="A161" s="124" t="s">
        <v>1194</v>
      </c>
      <c r="B161" s="22" t="s">
        <v>1152</v>
      </c>
      <c r="C161" s="22" t="s">
        <v>1195</v>
      </c>
      <c r="D161" s="8" t="s">
        <v>1196</v>
      </c>
      <c r="E161" s="12" t="s">
        <v>273</v>
      </c>
      <c r="F161" s="22">
        <v>1</v>
      </c>
      <c r="G161" s="30">
        <v>1800</v>
      </c>
      <c r="H161" s="30">
        <v>2188.44</v>
      </c>
      <c r="I161" s="125">
        <v>2188.44</v>
      </c>
    </row>
    <row r="162" spans="1:9" ht="30" x14ac:dyDescent="0.25">
      <c r="A162" s="124" t="s">
        <v>1197</v>
      </c>
      <c r="B162" s="22" t="s">
        <v>1152</v>
      </c>
      <c r="C162" s="22" t="s">
        <v>1198</v>
      </c>
      <c r="D162" s="8" t="s">
        <v>1199</v>
      </c>
      <c r="E162" s="12" t="s">
        <v>273</v>
      </c>
      <c r="F162" s="22">
        <v>1</v>
      </c>
      <c r="G162" s="30">
        <v>2298</v>
      </c>
      <c r="H162" s="30">
        <v>2793.91</v>
      </c>
      <c r="I162" s="125">
        <v>2793.91</v>
      </c>
    </row>
    <row r="163" spans="1:9" ht="30" x14ac:dyDescent="0.25">
      <c r="A163" s="124" t="s">
        <v>1200</v>
      </c>
      <c r="B163" s="22" t="s">
        <v>1152</v>
      </c>
      <c r="C163" s="22" t="s">
        <v>1201</v>
      </c>
      <c r="D163" s="8" t="s">
        <v>1202</v>
      </c>
      <c r="E163" s="12" t="s">
        <v>273</v>
      </c>
      <c r="F163" s="22">
        <v>1</v>
      </c>
      <c r="G163" s="30">
        <v>2605</v>
      </c>
      <c r="H163" s="30">
        <v>3167.16</v>
      </c>
      <c r="I163" s="125">
        <v>3167.16</v>
      </c>
    </row>
    <row r="164" spans="1:9" ht="30" x14ac:dyDescent="0.25">
      <c r="A164" s="124" t="s">
        <v>1203</v>
      </c>
      <c r="B164" s="22" t="s">
        <v>6</v>
      </c>
      <c r="C164" s="22" t="s">
        <v>128</v>
      </c>
      <c r="D164" s="8" t="s">
        <v>257</v>
      </c>
      <c r="E164" s="12" t="s">
        <v>141</v>
      </c>
      <c r="F164" s="22">
        <v>4</v>
      </c>
      <c r="G164" s="30">
        <v>585.65</v>
      </c>
      <c r="H164" s="30">
        <v>712.03</v>
      </c>
      <c r="I164" s="125">
        <v>2848.12</v>
      </c>
    </row>
    <row r="165" spans="1:9" x14ac:dyDescent="0.25">
      <c r="A165" s="122" t="s">
        <v>258</v>
      </c>
      <c r="B165" s="23"/>
      <c r="C165" s="23"/>
      <c r="D165" s="26" t="s">
        <v>129</v>
      </c>
      <c r="E165" s="142" t="s">
        <v>134</v>
      </c>
      <c r="F165" s="23"/>
      <c r="G165" s="29"/>
      <c r="H165" s="29"/>
      <c r="I165" s="123">
        <f>SUM(I166:I167)</f>
        <v>42345.87</v>
      </c>
    </row>
    <row r="166" spans="1:9" ht="45" x14ac:dyDescent="0.25">
      <c r="A166" s="124" t="s">
        <v>718</v>
      </c>
      <c r="B166" s="22" t="s">
        <v>6</v>
      </c>
      <c r="C166" s="22" t="s">
        <v>1204</v>
      </c>
      <c r="D166" s="8" t="s">
        <v>1205</v>
      </c>
      <c r="E166" s="12" t="s">
        <v>141</v>
      </c>
      <c r="F166" s="22">
        <v>838.2</v>
      </c>
      <c r="G166" s="30">
        <v>3.64</v>
      </c>
      <c r="H166" s="30">
        <v>4.43</v>
      </c>
      <c r="I166" s="125">
        <v>3713.23</v>
      </c>
    </row>
    <row r="167" spans="1:9" ht="30" x14ac:dyDescent="0.25">
      <c r="A167" s="124" t="s">
        <v>1206</v>
      </c>
      <c r="B167" s="22" t="s">
        <v>9</v>
      </c>
      <c r="C167" s="22" t="s">
        <v>1207</v>
      </c>
      <c r="D167" s="8" t="s">
        <v>1208</v>
      </c>
      <c r="E167" s="12" t="s">
        <v>141</v>
      </c>
      <c r="F167" s="22">
        <v>838.2</v>
      </c>
      <c r="G167" s="30">
        <v>37.909999999999997</v>
      </c>
      <c r="H167" s="30">
        <v>46.09</v>
      </c>
      <c r="I167" s="125">
        <v>38632.639999999999</v>
      </c>
    </row>
    <row r="168" spans="1:9" x14ac:dyDescent="0.25">
      <c r="A168" s="122" t="s">
        <v>1209</v>
      </c>
      <c r="B168" s="23"/>
      <c r="C168" s="23"/>
      <c r="D168" s="26" t="s">
        <v>1210</v>
      </c>
      <c r="E168" s="142" t="s">
        <v>134</v>
      </c>
      <c r="F168" s="23"/>
      <c r="G168" s="29"/>
      <c r="H168" s="29"/>
      <c r="I168" s="123">
        <f>SUM(I169:I219)</f>
        <v>311594.1999999999</v>
      </c>
    </row>
    <row r="169" spans="1:9" x14ac:dyDescent="0.25">
      <c r="A169" s="124" t="s">
        <v>1211</v>
      </c>
      <c r="B169" s="22" t="s">
        <v>9</v>
      </c>
      <c r="C169" s="22" t="s">
        <v>1212</v>
      </c>
      <c r="D169" s="8" t="s">
        <v>1213</v>
      </c>
      <c r="E169" s="12" t="s">
        <v>174</v>
      </c>
      <c r="F169" s="22">
        <v>34</v>
      </c>
      <c r="G169" s="30">
        <v>205.77</v>
      </c>
      <c r="H169" s="30">
        <v>250.18</v>
      </c>
      <c r="I169" s="125">
        <v>8506.1200000000008</v>
      </c>
    </row>
    <row r="170" spans="1:9" x14ac:dyDescent="0.25">
      <c r="A170" s="124" t="s">
        <v>1214</v>
      </c>
      <c r="B170" s="22" t="s">
        <v>1152</v>
      </c>
      <c r="C170" s="22" t="s">
        <v>1215</v>
      </c>
      <c r="D170" s="8" t="s">
        <v>1216</v>
      </c>
      <c r="E170" s="12" t="s">
        <v>273</v>
      </c>
      <c r="F170" s="22">
        <v>2</v>
      </c>
      <c r="G170" s="30">
        <v>2680</v>
      </c>
      <c r="H170" s="30">
        <v>3258.34</v>
      </c>
      <c r="I170" s="125">
        <v>6516.68</v>
      </c>
    </row>
    <row r="171" spans="1:9" x14ac:dyDescent="0.25">
      <c r="A171" s="124" t="s">
        <v>1217</v>
      </c>
      <c r="B171" s="22" t="s">
        <v>1152</v>
      </c>
      <c r="C171" s="22" t="s">
        <v>1218</v>
      </c>
      <c r="D171" s="8" t="s">
        <v>1219</v>
      </c>
      <c r="E171" s="12" t="s">
        <v>273</v>
      </c>
      <c r="F171" s="22">
        <v>2</v>
      </c>
      <c r="G171" s="30">
        <v>2250</v>
      </c>
      <c r="H171" s="30">
        <v>2735.55</v>
      </c>
      <c r="I171" s="125">
        <v>5471.1</v>
      </c>
    </row>
    <row r="172" spans="1:9" x14ac:dyDescent="0.25">
      <c r="A172" s="124" t="s">
        <v>1220</v>
      </c>
      <c r="B172" s="22" t="s">
        <v>1152</v>
      </c>
      <c r="C172" s="22" t="s">
        <v>1221</v>
      </c>
      <c r="D172" s="8" t="s">
        <v>1222</v>
      </c>
      <c r="E172" s="12" t="s">
        <v>273</v>
      </c>
      <c r="F172" s="22">
        <v>1</v>
      </c>
      <c r="G172" s="30">
        <v>2750</v>
      </c>
      <c r="H172" s="30">
        <v>3343.45</v>
      </c>
      <c r="I172" s="125">
        <v>3343.45</v>
      </c>
    </row>
    <row r="173" spans="1:9" ht="30" x14ac:dyDescent="0.25">
      <c r="A173" s="124" t="s">
        <v>1223</v>
      </c>
      <c r="B173" s="22" t="s">
        <v>1152</v>
      </c>
      <c r="C173" s="22" t="s">
        <v>1224</v>
      </c>
      <c r="D173" s="8" t="s">
        <v>1225</v>
      </c>
      <c r="E173" s="12" t="s">
        <v>273</v>
      </c>
      <c r="F173" s="22">
        <v>13</v>
      </c>
      <c r="G173" s="30">
        <v>28.98</v>
      </c>
      <c r="H173" s="30">
        <v>35.229999999999997</v>
      </c>
      <c r="I173" s="125">
        <v>457.99</v>
      </c>
    </row>
    <row r="174" spans="1:9" ht="30" x14ac:dyDescent="0.25">
      <c r="A174" s="124" t="s">
        <v>1226</v>
      </c>
      <c r="B174" s="22" t="s">
        <v>1152</v>
      </c>
      <c r="C174" s="22" t="s">
        <v>1227</v>
      </c>
      <c r="D174" s="8" t="s">
        <v>1228</v>
      </c>
      <c r="E174" s="12" t="s">
        <v>273</v>
      </c>
      <c r="F174" s="22">
        <v>34</v>
      </c>
      <c r="G174" s="30">
        <v>238</v>
      </c>
      <c r="H174" s="30">
        <v>289.36</v>
      </c>
      <c r="I174" s="125">
        <v>9838.24</v>
      </c>
    </row>
    <row r="175" spans="1:9" x14ac:dyDescent="0.25">
      <c r="A175" s="124" t="s">
        <v>1229</v>
      </c>
      <c r="B175" s="22" t="s">
        <v>1152</v>
      </c>
      <c r="C175" s="22" t="s">
        <v>1230</v>
      </c>
      <c r="D175" s="8" t="s">
        <v>1231</v>
      </c>
      <c r="E175" s="12" t="s">
        <v>273</v>
      </c>
      <c r="F175" s="22">
        <v>13</v>
      </c>
      <c r="G175" s="30">
        <v>110</v>
      </c>
      <c r="H175" s="30">
        <v>133.74</v>
      </c>
      <c r="I175" s="125">
        <v>1738.62</v>
      </c>
    </row>
    <row r="176" spans="1:9" ht="30" x14ac:dyDescent="0.25">
      <c r="A176" s="124" t="s">
        <v>1232</v>
      </c>
      <c r="B176" s="22" t="s">
        <v>1152</v>
      </c>
      <c r="C176" s="22" t="s">
        <v>1233</v>
      </c>
      <c r="D176" s="8" t="s">
        <v>1234</v>
      </c>
      <c r="E176" s="12" t="s">
        <v>273</v>
      </c>
      <c r="F176" s="22">
        <v>2</v>
      </c>
      <c r="G176" s="30">
        <v>2488</v>
      </c>
      <c r="H176" s="30">
        <v>3024.91</v>
      </c>
      <c r="I176" s="125">
        <v>6049.82</v>
      </c>
    </row>
    <row r="177" spans="1:9" ht="30" x14ac:dyDescent="0.25">
      <c r="A177" s="124" t="s">
        <v>1235</v>
      </c>
      <c r="B177" s="22" t="s">
        <v>1152</v>
      </c>
      <c r="C177" s="22" t="s">
        <v>1236</v>
      </c>
      <c r="D177" s="8" t="s">
        <v>1237</v>
      </c>
      <c r="E177" s="12" t="s">
        <v>273</v>
      </c>
      <c r="F177" s="22">
        <v>4</v>
      </c>
      <c r="G177" s="30">
        <v>3154</v>
      </c>
      <c r="H177" s="30">
        <v>3834.63</v>
      </c>
      <c r="I177" s="125">
        <v>15338.52</v>
      </c>
    </row>
    <row r="178" spans="1:9" x14ac:dyDescent="0.25">
      <c r="A178" s="124" t="s">
        <v>1238</v>
      </c>
      <c r="B178" s="22" t="s">
        <v>1152</v>
      </c>
      <c r="C178" s="22" t="s">
        <v>1239</v>
      </c>
      <c r="D178" s="8" t="s">
        <v>1240</v>
      </c>
      <c r="E178" s="12" t="s">
        <v>273</v>
      </c>
      <c r="F178" s="22">
        <v>220</v>
      </c>
      <c r="G178" s="30">
        <v>168</v>
      </c>
      <c r="H178" s="30">
        <v>204.25</v>
      </c>
      <c r="I178" s="125">
        <v>44935</v>
      </c>
    </row>
    <row r="179" spans="1:9" x14ac:dyDescent="0.25">
      <c r="A179" s="124" t="s">
        <v>1241</v>
      </c>
      <c r="B179" s="22" t="s">
        <v>1152</v>
      </c>
      <c r="C179" s="22" t="s">
        <v>1242</v>
      </c>
      <c r="D179" s="8" t="s">
        <v>1243</v>
      </c>
      <c r="E179" s="12" t="s">
        <v>273</v>
      </c>
      <c r="F179" s="22">
        <v>1</v>
      </c>
      <c r="G179" s="30">
        <v>3111</v>
      </c>
      <c r="H179" s="30">
        <v>3782.35</v>
      </c>
      <c r="I179" s="125">
        <v>3782.35</v>
      </c>
    </row>
    <row r="180" spans="1:9" x14ac:dyDescent="0.25">
      <c r="A180" s="124" t="s">
        <v>1244</v>
      </c>
      <c r="B180" s="22" t="s">
        <v>1152</v>
      </c>
      <c r="C180" s="22" t="s">
        <v>1245</v>
      </c>
      <c r="D180" s="8" t="s">
        <v>1246</v>
      </c>
      <c r="E180" s="12" t="s">
        <v>273</v>
      </c>
      <c r="F180" s="22">
        <v>16</v>
      </c>
      <c r="G180" s="30">
        <v>29.88</v>
      </c>
      <c r="H180" s="30">
        <v>36.33</v>
      </c>
      <c r="I180" s="125">
        <v>581.28</v>
      </c>
    </row>
    <row r="181" spans="1:9" ht="60" x14ac:dyDescent="0.25">
      <c r="A181" s="124" t="s">
        <v>1247</v>
      </c>
      <c r="B181" s="22" t="s">
        <v>1152</v>
      </c>
      <c r="C181" s="22" t="s">
        <v>1248</v>
      </c>
      <c r="D181" s="8" t="s">
        <v>1249</v>
      </c>
      <c r="E181" s="12" t="s">
        <v>273</v>
      </c>
      <c r="F181" s="22">
        <v>1</v>
      </c>
      <c r="G181" s="30">
        <v>4895</v>
      </c>
      <c r="H181" s="30">
        <v>5951.34</v>
      </c>
      <c r="I181" s="125">
        <v>5951.34</v>
      </c>
    </row>
    <row r="182" spans="1:9" x14ac:dyDescent="0.25">
      <c r="A182" s="124" t="s">
        <v>1250</v>
      </c>
      <c r="B182" s="22" t="s">
        <v>1152</v>
      </c>
      <c r="C182" s="22" t="s">
        <v>1251</v>
      </c>
      <c r="D182" s="8" t="s">
        <v>1252</v>
      </c>
      <c r="E182" s="12" t="s">
        <v>273</v>
      </c>
      <c r="F182" s="22">
        <v>605</v>
      </c>
      <c r="G182" s="30">
        <v>29.1</v>
      </c>
      <c r="H182" s="30">
        <v>35.380000000000003</v>
      </c>
      <c r="I182" s="125">
        <v>21404.9</v>
      </c>
    </row>
    <row r="183" spans="1:9" x14ac:dyDescent="0.25">
      <c r="A183" s="124" t="s">
        <v>1253</v>
      </c>
      <c r="B183" s="22" t="s">
        <v>1152</v>
      </c>
      <c r="C183" s="22" t="s">
        <v>1254</v>
      </c>
      <c r="D183" s="8" t="s">
        <v>1255</v>
      </c>
      <c r="E183" s="12" t="s">
        <v>273</v>
      </c>
      <c r="F183" s="22">
        <v>13</v>
      </c>
      <c r="G183" s="30">
        <v>31.5</v>
      </c>
      <c r="H183" s="30">
        <v>38.299999999999997</v>
      </c>
      <c r="I183" s="125">
        <v>497.9</v>
      </c>
    </row>
    <row r="184" spans="1:9" ht="30" x14ac:dyDescent="0.25">
      <c r="A184" s="124" t="s">
        <v>1256</v>
      </c>
      <c r="B184" s="22" t="s">
        <v>1152</v>
      </c>
      <c r="C184" s="22" t="s">
        <v>1257</v>
      </c>
      <c r="D184" s="8" t="s">
        <v>1258</v>
      </c>
      <c r="E184" s="12" t="s">
        <v>273</v>
      </c>
      <c r="F184" s="22">
        <v>127</v>
      </c>
      <c r="G184" s="30">
        <v>2.8</v>
      </c>
      <c r="H184" s="30">
        <v>3.4</v>
      </c>
      <c r="I184" s="125">
        <v>431.8</v>
      </c>
    </row>
    <row r="185" spans="1:9" ht="30" x14ac:dyDescent="0.25">
      <c r="A185" s="124" t="s">
        <v>1259</v>
      </c>
      <c r="B185" s="22" t="s">
        <v>1152</v>
      </c>
      <c r="C185" s="22" t="s">
        <v>1260</v>
      </c>
      <c r="D185" s="8" t="s">
        <v>1261</v>
      </c>
      <c r="E185" s="12" t="s">
        <v>273</v>
      </c>
      <c r="F185" s="22">
        <v>368</v>
      </c>
      <c r="G185" s="30">
        <v>2.66</v>
      </c>
      <c r="H185" s="30">
        <v>3.23</v>
      </c>
      <c r="I185" s="125">
        <v>1188.6400000000001</v>
      </c>
    </row>
    <row r="186" spans="1:9" x14ac:dyDescent="0.25">
      <c r="A186" s="124" t="s">
        <v>1262</v>
      </c>
      <c r="B186" s="22" t="s">
        <v>1152</v>
      </c>
      <c r="C186" s="22" t="s">
        <v>1263</v>
      </c>
      <c r="D186" s="8" t="s">
        <v>1264</v>
      </c>
      <c r="E186" s="12" t="s">
        <v>273</v>
      </c>
      <c r="F186" s="22">
        <v>549</v>
      </c>
      <c r="G186" s="30">
        <v>1.78</v>
      </c>
      <c r="H186" s="30">
        <v>2.16</v>
      </c>
      <c r="I186" s="125">
        <v>1185.8399999999999</v>
      </c>
    </row>
    <row r="187" spans="1:9" x14ac:dyDescent="0.25">
      <c r="A187" s="124" t="s">
        <v>1265</v>
      </c>
      <c r="B187" s="22" t="s">
        <v>1152</v>
      </c>
      <c r="C187" s="22" t="s">
        <v>1266</v>
      </c>
      <c r="D187" s="8" t="s">
        <v>1267</v>
      </c>
      <c r="E187" s="12" t="s">
        <v>273</v>
      </c>
      <c r="F187" s="22">
        <v>127</v>
      </c>
      <c r="G187" s="30">
        <v>122.12</v>
      </c>
      <c r="H187" s="30">
        <v>148.47</v>
      </c>
      <c r="I187" s="125">
        <v>18855.689999999999</v>
      </c>
    </row>
    <row r="188" spans="1:9" ht="30" x14ac:dyDescent="0.25">
      <c r="A188" s="124" t="s">
        <v>1268</v>
      </c>
      <c r="B188" s="22" t="s">
        <v>1152</v>
      </c>
      <c r="C188" s="22" t="s">
        <v>1269</v>
      </c>
      <c r="D188" s="8" t="s">
        <v>1270</v>
      </c>
      <c r="E188" s="12" t="s">
        <v>273</v>
      </c>
      <c r="F188" s="22">
        <v>77</v>
      </c>
      <c r="G188" s="30">
        <v>11.1</v>
      </c>
      <c r="H188" s="30">
        <v>13.5</v>
      </c>
      <c r="I188" s="125">
        <v>1039.5</v>
      </c>
    </row>
    <row r="189" spans="1:9" x14ac:dyDescent="0.25">
      <c r="A189" s="124" t="s">
        <v>1271</v>
      </c>
      <c r="B189" s="22" t="s">
        <v>1152</v>
      </c>
      <c r="C189" s="22" t="s">
        <v>1272</v>
      </c>
      <c r="D189" s="8" t="s">
        <v>1273</v>
      </c>
      <c r="E189" s="12" t="s">
        <v>157</v>
      </c>
      <c r="F189" s="22">
        <v>3282.28</v>
      </c>
      <c r="G189" s="30">
        <v>25.05</v>
      </c>
      <c r="H189" s="30">
        <v>30.46</v>
      </c>
      <c r="I189" s="125">
        <v>99978.25</v>
      </c>
    </row>
    <row r="190" spans="1:9" x14ac:dyDescent="0.25">
      <c r="A190" s="124" t="s">
        <v>1274</v>
      </c>
      <c r="B190" s="22" t="s">
        <v>1152</v>
      </c>
      <c r="C190" s="22" t="s">
        <v>1275</v>
      </c>
      <c r="D190" s="8" t="s">
        <v>1276</v>
      </c>
      <c r="E190" s="12" t="s">
        <v>157</v>
      </c>
      <c r="F190" s="22">
        <v>120</v>
      </c>
      <c r="G190" s="30">
        <v>21.4</v>
      </c>
      <c r="H190" s="30">
        <v>26.02</v>
      </c>
      <c r="I190" s="125">
        <v>3122.4</v>
      </c>
    </row>
    <row r="191" spans="1:9" ht="30" x14ac:dyDescent="0.25">
      <c r="A191" s="124" t="s">
        <v>1277</v>
      </c>
      <c r="B191" s="22" t="s">
        <v>1152</v>
      </c>
      <c r="C191" s="22" t="s">
        <v>1278</v>
      </c>
      <c r="D191" s="8" t="s">
        <v>1279</v>
      </c>
      <c r="E191" s="12" t="s">
        <v>273</v>
      </c>
      <c r="F191" s="22">
        <v>4</v>
      </c>
      <c r="G191" s="30">
        <v>799</v>
      </c>
      <c r="H191" s="30">
        <v>971.42</v>
      </c>
      <c r="I191" s="125">
        <v>3885.68</v>
      </c>
    </row>
    <row r="192" spans="1:9" ht="30" x14ac:dyDescent="0.25">
      <c r="A192" s="124" t="s">
        <v>1280</v>
      </c>
      <c r="B192" s="22" t="s">
        <v>1152</v>
      </c>
      <c r="C192" s="22" t="s">
        <v>1281</v>
      </c>
      <c r="D192" s="8" t="s">
        <v>1282</v>
      </c>
      <c r="E192" s="12" t="s">
        <v>273</v>
      </c>
      <c r="F192" s="22">
        <v>1</v>
      </c>
      <c r="G192" s="30">
        <v>82.99</v>
      </c>
      <c r="H192" s="30">
        <v>100.9</v>
      </c>
      <c r="I192" s="125">
        <v>100.9</v>
      </c>
    </row>
    <row r="193" spans="1:9" x14ac:dyDescent="0.25">
      <c r="A193" s="124" t="s">
        <v>1283</v>
      </c>
      <c r="B193" s="22" t="s">
        <v>1152</v>
      </c>
      <c r="C193" s="22" t="s">
        <v>1284</v>
      </c>
      <c r="D193" s="8" t="s">
        <v>1285</v>
      </c>
      <c r="E193" s="12" t="s">
        <v>273</v>
      </c>
      <c r="F193" s="22">
        <v>3</v>
      </c>
      <c r="G193" s="30">
        <v>10.88</v>
      </c>
      <c r="H193" s="30">
        <v>13.23</v>
      </c>
      <c r="I193" s="125">
        <v>39.69</v>
      </c>
    </row>
    <row r="194" spans="1:9" x14ac:dyDescent="0.25">
      <c r="A194" s="124" t="s">
        <v>1286</v>
      </c>
      <c r="B194" s="22" t="s">
        <v>1152</v>
      </c>
      <c r="C194" s="22" t="s">
        <v>1287</v>
      </c>
      <c r="D194" s="8" t="s">
        <v>1288</v>
      </c>
      <c r="E194" s="12" t="s">
        <v>273</v>
      </c>
      <c r="F194" s="22">
        <v>32</v>
      </c>
      <c r="G194" s="30">
        <v>9.98</v>
      </c>
      <c r="H194" s="30">
        <v>12.13</v>
      </c>
      <c r="I194" s="125">
        <v>388.16</v>
      </c>
    </row>
    <row r="195" spans="1:9" ht="30" x14ac:dyDescent="0.25">
      <c r="A195" s="124" t="s">
        <v>1289</v>
      </c>
      <c r="B195" s="22" t="s">
        <v>1152</v>
      </c>
      <c r="C195" s="22" t="s">
        <v>1290</v>
      </c>
      <c r="D195" s="8" t="s">
        <v>1291</v>
      </c>
      <c r="E195" s="12" t="s">
        <v>273</v>
      </c>
      <c r="F195" s="22">
        <v>10</v>
      </c>
      <c r="G195" s="30">
        <v>1408</v>
      </c>
      <c r="H195" s="30">
        <v>1711.85</v>
      </c>
      <c r="I195" s="125">
        <v>17118.5</v>
      </c>
    </row>
    <row r="196" spans="1:9" x14ac:dyDescent="0.25">
      <c r="A196" s="124" t="s">
        <v>1292</v>
      </c>
      <c r="B196" s="22" t="s">
        <v>1152</v>
      </c>
      <c r="C196" s="22" t="s">
        <v>1293</v>
      </c>
      <c r="D196" s="8" t="s">
        <v>1294</v>
      </c>
      <c r="E196" s="12" t="s">
        <v>273</v>
      </c>
      <c r="F196" s="22">
        <v>1</v>
      </c>
      <c r="G196" s="30">
        <v>5.8</v>
      </c>
      <c r="H196" s="30">
        <v>7.05</v>
      </c>
      <c r="I196" s="125">
        <v>7.05</v>
      </c>
    </row>
    <row r="197" spans="1:9" x14ac:dyDescent="0.25">
      <c r="A197" s="124" t="s">
        <v>1295</v>
      </c>
      <c r="B197" s="22" t="s">
        <v>1152</v>
      </c>
      <c r="C197" s="22" t="s">
        <v>1296</v>
      </c>
      <c r="D197" s="8" t="s">
        <v>1297</v>
      </c>
      <c r="E197" s="12" t="s">
        <v>273</v>
      </c>
      <c r="F197" s="22">
        <v>31</v>
      </c>
      <c r="G197" s="30">
        <v>5.8</v>
      </c>
      <c r="H197" s="30">
        <v>7.05</v>
      </c>
      <c r="I197" s="125">
        <v>218.55</v>
      </c>
    </row>
    <row r="198" spans="1:9" ht="30" x14ac:dyDescent="0.25">
      <c r="A198" s="124" t="s">
        <v>1298</v>
      </c>
      <c r="B198" s="22" t="s">
        <v>1152</v>
      </c>
      <c r="C198" s="22" t="s">
        <v>1299</v>
      </c>
      <c r="D198" s="8" t="s">
        <v>1300</v>
      </c>
      <c r="E198" s="12" t="s">
        <v>273</v>
      </c>
      <c r="F198" s="22">
        <v>4</v>
      </c>
      <c r="G198" s="30">
        <v>5.99</v>
      </c>
      <c r="H198" s="30">
        <v>7.28</v>
      </c>
      <c r="I198" s="125">
        <v>29.12</v>
      </c>
    </row>
    <row r="199" spans="1:9" ht="30" x14ac:dyDescent="0.25">
      <c r="A199" s="124" t="s">
        <v>1301</v>
      </c>
      <c r="B199" s="22" t="s">
        <v>1152</v>
      </c>
      <c r="C199" s="22" t="s">
        <v>1302</v>
      </c>
      <c r="D199" s="8" t="s">
        <v>1303</v>
      </c>
      <c r="E199" s="12" t="s">
        <v>273</v>
      </c>
      <c r="F199" s="22">
        <v>1</v>
      </c>
      <c r="G199" s="30">
        <v>6.45</v>
      </c>
      <c r="H199" s="30">
        <v>7.84</v>
      </c>
      <c r="I199" s="125">
        <v>7.84</v>
      </c>
    </row>
    <row r="200" spans="1:9" ht="30" x14ac:dyDescent="0.25">
      <c r="A200" s="124" t="s">
        <v>1304</v>
      </c>
      <c r="B200" s="22" t="s">
        <v>1152</v>
      </c>
      <c r="C200" s="22" t="s">
        <v>1305</v>
      </c>
      <c r="D200" s="8" t="s">
        <v>1306</v>
      </c>
      <c r="E200" s="12" t="s">
        <v>273</v>
      </c>
      <c r="F200" s="22">
        <v>8</v>
      </c>
      <c r="G200" s="30">
        <v>6.95</v>
      </c>
      <c r="H200" s="30">
        <v>8.4499999999999993</v>
      </c>
      <c r="I200" s="125">
        <v>67.599999999999994</v>
      </c>
    </row>
    <row r="201" spans="1:9" ht="30" x14ac:dyDescent="0.25">
      <c r="A201" s="124" t="s">
        <v>1307</v>
      </c>
      <c r="B201" s="22" t="s">
        <v>1152</v>
      </c>
      <c r="C201" s="22" t="s">
        <v>1308</v>
      </c>
      <c r="D201" s="8" t="s">
        <v>1309</v>
      </c>
      <c r="E201" s="12" t="s">
        <v>157</v>
      </c>
      <c r="F201" s="22">
        <v>8.65</v>
      </c>
      <c r="G201" s="30">
        <v>18.87</v>
      </c>
      <c r="H201" s="30">
        <v>22.94</v>
      </c>
      <c r="I201" s="125">
        <v>198.43</v>
      </c>
    </row>
    <row r="202" spans="1:9" ht="30" x14ac:dyDescent="0.25">
      <c r="A202" s="124" t="s">
        <v>1310</v>
      </c>
      <c r="B202" s="22" t="s">
        <v>1152</v>
      </c>
      <c r="C202" s="22" t="s">
        <v>1311</v>
      </c>
      <c r="D202" s="8" t="s">
        <v>1312</v>
      </c>
      <c r="E202" s="12" t="s">
        <v>157</v>
      </c>
      <c r="F202" s="22">
        <v>72.099999999999994</v>
      </c>
      <c r="G202" s="30">
        <v>18.350000000000001</v>
      </c>
      <c r="H202" s="30">
        <v>22.31</v>
      </c>
      <c r="I202" s="125">
        <v>1608.55</v>
      </c>
    </row>
    <row r="203" spans="1:9" ht="30" x14ac:dyDescent="0.25">
      <c r="A203" s="124" t="s">
        <v>1313</v>
      </c>
      <c r="B203" s="22" t="s">
        <v>1152</v>
      </c>
      <c r="C203" s="22" t="s">
        <v>1314</v>
      </c>
      <c r="D203" s="8" t="s">
        <v>1315</v>
      </c>
      <c r="E203" s="12" t="s">
        <v>273</v>
      </c>
      <c r="F203" s="22">
        <v>2</v>
      </c>
      <c r="G203" s="30">
        <v>13.5</v>
      </c>
      <c r="H203" s="30">
        <v>16.41</v>
      </c>
      <c r="I203" s="125">
        <v>32.82</v>
      </c>
    </row>
    <row r="204" spans="1:9" x14ac:dyDescent="0.25">
      <c r="A204" s="124" t="s">
        <v>1316</v>
      </c>
      <c r="B204" s="22" t="s">
        <v>1152</v>
      </c>
      <c r="C204" s="22" t="s">
        <v>1317</v>
      </c>
      <c r="D204" s="8" t="s">
        <v>1318</v>
      </c>
      <c r="E204" s="12" t="s">
        <v>273</v>
      </c>
      <c r="F204" s="22">
        <v>67</v>
      </c>
      <c r="G204" s="30">
        <v>122</v>
      </c>
      <c r="H204" s="30">
        <v>148.33000000000001</v>
      </c>
      <c r="I204" s="125">
        <v>9938.11</v>
      </c>
    </row>
    <row r="205" spans="1:9" x14ac:dyDescent="0.25">
      <c r="A205" s="124" t="s">
        <v>1319</v>
      </c>
      <c r="B205" s="22" t="s">
        <v>1152</v>
      </c>
      <c r="C205" s="22" t="s">
        <v>1320</v>
      </c>
      <c r="D205" s="8" t="s">
        <v>1321</v>
      </c>
      <c r="E205" s="12" t="s">
        <v>273</v>
      </c>
      <c r="F205" s="22">
        <v>10</v>
      </c>
      <c r="G205" s="30">
        <v>158</v>
      </c>
      <c r="H205" s="30">
        <v>192.1</v>
      </c>
      <c r="I205" s="125">
        <v>1921</v>
      </c>
    </row>
    <row r="206" spans="1:9" x14ac:dyDescent="0.25">
      <c r="A206" s="124" t="s">
        <v>1322</v>
      </c>
      <c r="B206" s="22" t="s">
        <v>1152</v>
      </c>
      <c r="C206" s="22" t="s">
        <v>1323</v>
      </c>
      <c r="D206" s="8" t="s">
        <v>1324</v>
      </c>
      <c r="E206" s="12" t="s">
        <v>273</v>
      </c>
      <c r="F206" s="22">
        <v>1</v>
      </c>
      <c r="G206" s="30">
        <v>42.8</v>
      </c>
      <c r="H206" s="30">
        <v>52.04</v>
      </c>
      <c r="I206" s="125">
        <v>52.04</v>
      </c>
    </row>
    <row r="207" spans="1:9" x14ac:dyDescent="0.25">
      <c r="A207" s="124" t="s">
        <v>1325</v>
      </c>
      <c r="B207" s="22" t="s">
        <v>1152</v>
      </c>
      <c r="C207" s="22" t="s">
        <v>1326</v>
      </c>
      <c r="D207" s="8" t="s">
        <v>1327</v>
      </c>
      <c r="E207" s="12" t="s">
        <v>273</v>
      </c>
      <c r="F207" s="22">
        <v>92</v>
      </c>
      <c r="G207" s="30">
        <v>2.5</v>
      </c>
      <c r="H207" s="30">
        <v>3.04</v>
      </c>
      <c r="I207" s="125">
        <v>279.68</v>
      </c>
    </row>
    <row r="208" spans="1:9" ht="30" x14ac:dyDescent="0.25">
      <c r="A208" s="124" t="s">
        <v>1328</v>
      </c>
      <c r="B208" s="22" t="s">
        <v>1152</v>
      </c>
      <c r="C208" s="22" t="s">
        <v>1329</v>
      </c>
      <c r="D208" s="8" t="s">
        <v>1330</v>
      </c>
      <c r="E208" s="12" t="s">
        <v>273</v>
      </c>
      <c r="F208" s="22">
        <v>1</v>
      </c>
      <c r="G208" s="30">
        <v>33.5</v>
      </c>
      <c r="H208" s="30">
        <v>40.729999999999997</v>
      </c>
      <c r="I208" s="125">
        <v>40.729999999999997</v>
      </c>
    </row>
    <row r="209" spans="1:9" ht="30" x14ac:dyDescent="0.25">
      <c r="A209" s="124" t="s">
        <v>1331</v>
      </c>
      <c r="B209" s="22" t="s">
        <v>1152</v>
      </c>
      <c r="C209" s="22" t="s">
        <v>1332</v>
      </c>
      <c r="D209" s="8" t="s">
        <v>1333</v>
      </c>
      <c r="E209" s="12" t="s">
        <v>273</v>
      </c>
      <c r="F209" s="22">
        <v>4</v>
      </c>
      <c r="G209" s="30">
        <v>29.8</v>
      </c>
      <c r="H209" s="30">
        <v>36.229999999999997</v>
      </c>
      <c r="I209" s="125">
        <v>144.91999999999999</v>
      </c>
    </row>
    <row r="210" spans="1:9" ht="30" x14ac:dyDescent="0.25">
      <c r="A210" s="124" t="s">
        <v>1334</v>
      </c>
      <c r="B210" s="22" t="s">
        <v>1152</v>
      </c>
      <c r="C210" s="22" t="s">
        <v>1335</v>
      </c>
      <c r="D210" s="8" t="s">
        <v>1336</v>
      </c>
      <c r="E210" s="12" t="s">
        <v>273</v>
      </c>
      <c r="F210" s="22">
        <v>1</v>
      </c>
      <c r="G210" s="30">
        <v>28</v>
      </c>
      <c r="H210" s="30">
        <v>34.04</v>
      </c>
      <c r="I210" s="125">
        <v>34.04</v>
      </c>
    </row>
    <row r="211" spans="1:9" ht="30" x14ac:dyDescent="0.25">
      <c r="A211" s="124" t="s">
        <v>1337</v>
      </c>
      <c r="B211" s="22" t="s">
        <v>1152</v>
      </c>
      <c r="C211" s="22" t="s">
        <v>1338</v>
      </c>
      <c r="D211" s="8" t="s">
        <v>1339</v>
      </c>
      <c r="E211" s="12" t="s">
        <v>273</v>
      </c>
      <c r="F211" s="22">
        <v>8</v>
      </c>
      <c r="G211" s="30">
        <v>42.5</v>
      </c>
      <c r="H211" s="30">
        <v>51.67</v>
      </c>
      <c r="I211" s="125">
        <v>413.36</v>
      </c>
    </row>
    <row r="212" spans="1:9" ht="30" x14ac:dyDescent="0.25">
      <c r="A212" s="124" t="s">
        <v>1340</v>
      </c>
      <c r="B212" s="22" t="s">
        <v>1152</v>
      </c>
      <c r="C212" s="22" t="s">
        <v>1341</v>
      </c>
      <c r="D212" s="8" t="s">
        <v>1342</v>
      </c>
      <c r="E212" s="12" t="s">
        <v>273</v>
      </c>
      <c r="F212" s="22">
        <v>2</v>
      </c>
      <c r="G212" s="30">
        <v>22.9</v>
      </c>
      <c r="H212" s="30">
        <v>27.84</v>
      </c>
      <c r="I212" s="125">
        <v>55.68</v>
      </c>
    </row>
    <row r="213" spans="1:9" x14ac:dyDescent="0.25">
      <c r="A213" s="124" t="s">
        <v>1343</v>
      </c>
      <c r="B213" s="22" t="s">
        <v>1152</v>
      </c>
      <c r="C213" s="22" t="s">
        <v>1344</v>
      </c>
      <c r="D213" s="8" t="s">
        <v>1345</v>
      </c>
      <c r="E213" s="12" t="s">
        <v>157</v>
      </c>
      <c r="F213" s="22">
        <v>8.65</v>
      </c>
      <c r="G213" s="30">
        <v>70.099999999999994</v>
      </c>
      <c r="H213" s="30">
        <v>85.23</v>
      </c>
      <c r="I213" s="125">
        <v>737.24</v>
      </c>
    </row>
    <row r="214" spans="1:9" x14ac:dyDescent="0.25">
      <c r="A214" s="124" t="s">
        <v>1346</v>
      </c>
      <c r="B214" s="22" t="s">
        <v>1152</v>
      </c>
      <c r="C214" s="22" t="s">
        <v>1347</v>
      </c>
      <c r="D214" s="8" t="s">
        <v>1348</v>
      </c>
      <c r="E214" s="12" t="s">
        <v>157</v>
      </c>
      <c r="F214" s="22">
        <v>72.099999999999994</v>
      </c>
      <c r="G214" s="30">
        <v>66</v>
      </c>
      <c r="H214" s="30">
        <v>80.239999999999995</v>
      </c>
      <c r="I214" s="125">
        <v>5785.3</v>
      </c>
    </row>
    <row r="215" spans="1:9" x14ac:dyDescent="0.25">
      <c r="A215" s="124" t="s">
        <v>1349</v>
      </c>
      <c r="B215" s="22" t="s">
        <v>1152</v>
      </c>
      <c r="C215" s="22" t="s">
        <v>1350</v>
      </c>
      <c r="D215" s="8" t="s">
        <v>1351</v>
      </c>
      <c r="E215" s="12" t="s">
        <v>273</v>
      </c>
      <c r="F215" s="22">
        <v>2</v>
      </c>
      <c r="G215" s="30">
        <v>3.98</v>
      </c>
      <c r="H215" s="30">
        <v>4.84</v>
      </c>
      <c r="I215" s="125">
        <v>9.68</v>
      </c>
    </row>
    <row r="216" spans="1:9" x14ac:dyDescent="0.25">
      <c r="A216" s="124" t="s">
        <v>1352</v>
      </c>
      <c r="B216" s="22" t="s">
        <v>1152</v>
      </c>
      <c r="C216" s="22" t="s">
        <v>1353</v>
      </c>
      <c r="D216" s="8" t="s">
        <v>1354</v>
      </c>
      <c r="E216" s="12" t="s">
        <v>157</v>
      </c>
      <c r="F216" s="22">
        <v>18.05</v>
      </c>
      <c r="G216" s="30">
        <v>20.68</v>
      </c>
      <c r="H216" s="30">
        <v>25.14</v>
      </c>
      <c r="I216" s="125">
        <v>453.78</v>
      </c>
    </row>
    <row r="217" spans="1:9" x14ac:dyDescent="0.25">
      <c r="A217" s="124" t="s">
        <v>1355</v>
      </c>
      <c r="B217" s="22" t="s">
        <v>1152</v>
      </c>
      <c r="C217" s="22" t="s">
        <v>1356</v>
      </c>
      <c r="D217" s="8" t="s">
        <v>1357</v>
      </c>
      <c r="E217" s="12" t="s">
        <v>157</v>
      </c>
      <c r="F217" s="22">
        <v>146.47999999999999</v>
      </c>
      <c r="G217" s="30">
        <v>22</v>
      </c>
      <c r="H217" s="30">
        <v>26.75</v>
      </c>
      <c r="I217" s="125">
        <v>3918.34</v>
      </c>
    </row>
    <row r="218" spans="1:9" x14ac:dyDescent="0.25">
      <c r="A218" s="124" t="s">
        <v>1358</v>
      </c>
      <c r="B218" s="22" t="s">
        <v>1152</v>
      </c>
      <c r="C218" s="22" t="s">
        <v>1359</v>
      </c>
      <c r="D218" s="8" t="s">
        <v>1360</v>
      </c>
      <c r="E218" s="12" t="s">
        <v>273</v>
      </c>
      <c r="F218" s="22">
        <v>76.5</v>
      </c>
      <c r="G218" s="30">
        <v>25.44</v>
      </c>
      <c r="H218" s="30">
        <v>30.93</v>
      </c>
      <c r="I218" s="125">
        <v>2366.15</v>
      </c>
    </row>
    <row r="219" spans="1:9" ht="30" x14ac:dyDescent="0.25">
      <c r="A219" s="124" t="s">
        <v>1361</v>
      </c>
      <c r="B219" s="22" t="s">
        <v>1152</v>
      </c>
      <c r="C219" s="22" t="s">
        <v>1362</v>
      </c>
      <c r="D219" s="8" t="s">
        <v>1363</v>
      </c>
      <c r="E219" s="12" t="s">
        <v>273</v>
      </c>
      <c r="F219" s="22">
        <v>1</v>
      </c>
      <c r="G219" s="30">
        <v>1255</v>
      </c>
      <c r="H219" s="30">
        <v>1525.83</v>
      </c>
      <c r="I219" s="125">
        <v>1525.83</v>
      </c>
    </row>
    <row r="220" spans="1:9" x14ac:dyDescent="0.25">
      <c r="A220" s="122" t="s">
        <v>1364</v>
      </c>
      <c r="B220" s="23"/>
      <c r="C220" s="23"/>
      <c r="D220" s="26" t="s">
        <v>131</v>
      </c>
      <c r="E220" s="142" t="s">
        <v>134</v>
      </c>
      <c r="F220" s="23"/>
      <c r="G220" s="29"/>
      <c r="H220" s="29"/>
      <c r="I220" s="123">
        <f>SUM(I221)</f>
        <v>1968.92</v>
      </c>
    </row>
    <row r="221" spans="1:9" ht="30" x14ac:dyDescent="0.25">
      <c r="A221" s="124" t="s">
        <v>1365</v>
      </c>
      <c r="B221" s="22" t="s">
        <v>6</v>
      </c>
      <c r="C221" s="22" t="s">
        <v>132</v>
      </c>
      <c r="D221" s="8" t="s">
        <v>259</v>
      </c>
      <c r="E221" s="12" t="s">
        <v>141</v>
      </c>
      <c r="F221" s="22">
        <v>374.32</v>
      </c>
      <c r="G221" s="30">
        <v>4.33</v>
      </c>
      <c r="H221" s="30">
        <v>5.26</v>
      </c>
      <c r="I221" s="125">
        <v>1968.92</v>
      </c>
    </row>
    <row r="222" spans="1:9" x14ac:dyDescent="0.25">
      <c r="A222" s="120" t="s">
        <v>719</v>
      </c>
      <c r="B222" s="25"/>
      <c r="C222" s="25"/>
      <c r="D222" s="27" t="s">
        <v>605</v>
      </c>
      <c r="E222" s="24" t="s">
        <v>134</v>
      </c>
      <c r="F222" s="25"/>
      <c r="G222" s="28"/>
      <c r="H222" s="28"/>
      <c r="I222" s="121">
        <f>SUM(I223,I227,I236,I243,I250,I253,I256,I262,I297,I318,I329,I334,I337,I342,I347)</f>
        <v>802596.49</v>
      </c>
    </row>
    <row r="223" spans="1:9" x14ac:dyDescent="0.25">
      <c r="A223" s="122" t="s">
        <v>720</v>
      </c>
      <c r="B223" s="23"/>
      <c r="C223" s="23"/>
      <c r="D223" s="26" t="s">
        <v>8</v>
      </c>
      <c r="E223" s="142" t="s">
        <v>134</v>
      </c>
      <c r="F223" s="23"/>
      <c r="G223" s="29"/>
      <c r="H223" s="29"/>
      <c r="I223" s="123">
        <f>SUM(I224:I226)</f>
        <v>18381.86</v>
      </c>
    </row>
    <row r="224" spans="1:9" x14ac:dyDescent="0.25">
      <c r="A224" s="124" t="s">
        <v>721</v>
      </c>
      <c r="B224" s="22" t="s">
        <v>9</v>
      </c>
      <c r="C224" s="22" t="s">
        <v>283</v>
      </c>
      <c r="D224" s="8" t="s">
        <v>284</v>
      </c>
      <c r="E224" s="12" t="s">
        <v>141</v>
      </c>
      <c r="F224" s="22">
        <v>1557.13</v>
      </c>
      <c r="G224" s="30">
        <v>5.96</v>
      </c>
      <c r="H224" s="30">
        <v>7.25</v>
      </c>
      <c r="I224" s="125">
        <v>11289.19</v>
      </c>
    </row>
    <row r="225" spans="1:9" x14ac:dyDescent="0.25">
      <c r="A225" s="124" t="s">
        <v>722</v>
      </c>
      <c r="B225" s="22" t="s">
        <v>6</v>
      </c>
      <c r="C225" s="22" t="s">
        <v>606</v>
      </c>
      <c r="D225" s="8" t="s">
        <v>723</v>
      </c>
      <c r="E225" s="12" t="s">
        <v>141</v>
      </c>
      <c r="F225" s="22">
        <v>730.14</v>
      </c>
      <c r="G225" s="30">
        <v>2.65</v>
      </c>
      <c r="H225" s="30">
        <v>3.22</v>
      </c>
      <c r="I225" s="125">
        <v>2351.0500000000002</v>
      </c>
    </row>
    <row r="226" spans="1:9" x14ac:dyDescent="0.25">
      <c r="A226" s="124" t="s">
        <v>724</v>
      </c>
      <c r="B226" s="22" t="s">
        <v>601</v>
      </c>
      <c r="C226" s="22" t="s">
        <v>602</v>
      </c>
      <c r="D226" s="8" t="s">
        <v>673</v>
      </c>
      <c r="E226" s="12" t="s">
        <v>674</v>
      </c>
      <c r="F226" s="22">
        <v>6</v>
      </c>
      <c r="G226" s="30">
        <v>650</v>
      </c>
      <c r="H226" s="30">
        <v>790.27</v>
      </c>
      <c r="I226" s="125">
        <v>4741.62</v>
      </c>
    </row>
    <row r="227" spans="1:9" x14ac:dyDescent="0.25">
      <c r="A227" s="122" t="s">
        <v>725</v>
      </c>
      <c r="B227" s="23"/>
      <c r="C227" s="23"/>
      <c r="D227" s="26" t="s">
        <v>607</v>
      </c>
      <c r="E227" s="142" t="s">
        <v>134</v>
      </c>
      <c r="F227" s="23"/>
      <c r="G227" s="29"/>
      <c r="H227" s="29"/>
      <c r="I227" s="123">
        <f>SUM(I228:I235)</f>
        <v>54724.639999999999</v>
      </c>
    </row>
    <row r="228" spans="1:9" ht="30" x14ac:dyDescent="0.25">
      <c r="A228" s="124" t="s">
        <v>726</v>
      </c>
      <c r="B228" s="22" t="s">
        <v>6</v>
      </c>
      <c r="C228" s="22" t="s">
        <v>608</v>
      </c>
      <c r="D228" s="8" t="s">
        <v>727</v>
      </c>
      <c r="E228" s="12" t="s">
        <v>728</v>
      </c>
      <c r="F228" s="22">
        <v>371.8</v>
      </c>
      <c r="G228" s="30">
        <v>15.9</v>
      </c>
      <c r="H228" s="30">
        <v>19.329999999999998</v>
      </c>
      <c r="I228" s="125">
        <v>7186.89</v>
      </c>
    </row>
    <row r="229" spans="1:9" ht="30" x14ac:dyDescent="0.25">
      <c r="A229" s="124" t="s">
        <v>729</v>
      </c>
      <c r="B229" s="22" t="s">
        <v>6</v>
      </c>
      <c r="C229" s="22" t="s">
        <v>609</v>
      </c>
      <c r="D229" s="8" t="s">
        <v>730</v>
      </c>
      <c r="E229" s="12" t="s">
        <v>728</v>
      </c>
      <c r="F229" s="22">
        <v>133.19999999999999</v>
      </c>
      <c r="G229" s="30">
        <v>15.59</v>
      </c>
      <c r="H229" s="30">
        <v>18.95</v>
      </c>
      <c r="I229" s="125">
        <v>2524.14</v>
      </c>
    </row>
    <row r="230" spans="1:9" ht="30" x14ac:dyDescent="0.25">
      <c r="A230" s="124" t="s">
        <v>731</v>
      </c>
      <c r="B230" s="22" t="s">
        <v>6</v>
      </c>
      <c r="C230" s="22" t="s">
        <v>610</v>
      </c>
      <c r="D230" s="8" t="s">
        <v>732</v>
      </c>
      <c r="E230" s="12" t="s">
        <v>728</v>
      </c>
      <c r="F230" s="22">
        <v>356.2</v>
      </c>
      <c r="G230" s="30">
        <v>15.02</v>
      </c>
      <c r="H230" s="30">
        <v>18.260000000000002</v>
      </c>
      <c r="I230" s="125">
        <v>6504.21</v>
      </c>
    </row>
    <row r="231" spans="1:9" ht="30" x14ac:dyDescent="0.25">
      <c r="A231" s="124" t="s">
        <v>733</v>
      </c>
      <c r="B231" s="22" t="s">
        <v>6</v>
      </c>
      <c r="C231" s="22" t="s">
        <v>611</v>
      </c>
      <c r="D231" s="8" t="s">
        <v>734</v>
      </c>
      <c r="E231" s="12" t="s">
        <v>728</v>
      </c>
      <c r="F231" s="22">
        <v>535.20000000000005</v>
      </c>
      <c r="G231" s="30">
        <v>13.63</v>
      </c>
      <c r="H231" s="30">
        <v>16.57</v>
      </c>
      <c r="I231" s="125">
        <v>8868.26</v>
      </c>
    </row>
    <row r="232" spans="1:9" ht="30" x14ac:dyDescent="0.25">
      <c r="A232" s="124" t="s">
        <v>735</v>
      </c>
      <c r="B232" s="22" t="s">
        <v>6</v>
      </c>
      <c r="C232" s="22" t="s">
        <v>612</v>
      </c>
      <c r="D232" s="8" t="s">
        <v>736</v>
      </c>
      <c r="E232" s="12" t="s">
        <v>728</v>
      </c>
      <c r="F232" s="22">
        <v>144.6</v>
      </c>
      <c r="G232" s="30">
        <v>15.15</v>
      </c>
      <c r="H232" s="30">
        <v>18.420000000000002</v>
      </c>
      <c r="I232" s="125">
        <v>2663.53</v>
      </c>
    </row>
    <row r="233" spans="1:9" ht="60" x14ac:dyDescent="0.25">
      <c r="A233" s="124" t="s">
        <v>737</v>
      </c>
      <c r="B233" s="22" t="s">
        <v>6</v>
      </c>
      <c r="C233" s="22" t="s">
        <v>1366</v>
      </c>
      <c r="D233" s="8" t="s">
        <v>1367</v>
      </c>
      <c r="E233" s="12" t="s">
        <v>143</v>
      </c>
      <c r="F233" s="22">
        <v>29.24</v>
      </c>
      <c r="G233" s="30">
        <v>688.45</v>
      </c>
      <c r="H233" s="30">
        <v>837.02</v>
      </c>
      <c r="I233" s="125">
        <v>24474.46</v>
      </c>
    </row>
    <row r="234" spans="1:9" ht="30" x14ac:dyDescent="0.25">
      <c r="A234" s="124" t="s">
        <v>738</v>
      </c>
      <c r="B234" s="22" t="s">
        <v>6</v>
      </c>
      <c r="C234" s="22" t="s">
        <v>613</v>
      </c>
      <c r="D234" s="8" t="s">
        <v>739</v>
      </c>
      <c r="E234" s="12" t="s">
        <v>728</v>
      </c>
      <c r="F234" s="22">
        <v>3.7</v>
      </c>
      <c r="G234" s="30">
        <v>13.24</v>
      </c>
      <c r="H234" s="30">
        <v>16.100000000000001</v>
      </c>
      <c r="I234" s="125">
        <v>59.57</v>
      </c>
    </row>
    <row r="235" spans="1:9" ht="30" x14ac:dyDescent="0.25">
      <c r="A235" s="124" t="s">
        <v>740</v>
      </c>
      <c r="B235" s="22" t="s">
        <v>6</v>
      </c>
      <c r="C235" s="22" t="s">
        <v>614</v>
      </c>
      <c r="D235" s="8" t="s">
        <v>741</v>
      </c>
      <c r="E235" s="12" t="s">
        <v>141</v>
      </c>
      <c r="F235" s="22">
        <v>40.270000000000003</v>
      </c>
      <c r="G235" s="30">
        <v>49.91</v>
      </c>
      <c r="H235" s="30">
        <v>60.68</v>
      </c>
      <c r="I235" s="125">
        <v>2443.58</v>
      </c>
    </row>
    <row r="236" spans="1:9" x14ac:dyDescent="0.25">
      <c r="A236" s="122" t="s">
        <v>742</v>
      </c>
      <c r="B236" s="23"/>
      <c r="C236" s="23"/>
      <c r="D236" s="26" t="s">
        <v>615</v>
      </c>
      <c r="E236" s="142" t="s">
        <v>134</v>
      </c>
      <c r="F236" s="23"/>
      <c r="G236" s="29"/>
      <c r="H236" s="29"/>
      <c r="I236" s="123">
        <f>SUM(I237:I242)</f>
        <v>60214.380000000005</v>
      </c>
    </row>
    <row r="237" spans="1:9" ht="60" x14ac:dyDescent="0.25">
      <c r="A237" s="124" t="s">
        <v>743</v>
      </c>
      <c r="B237" s="22" t="s">
        <v>6</v>
      </c>
      <c r="C237" s="22" t="s">
        <v>896</v>
      </c>
      <c r="D237" s="8" t="s">
        <v>897</v>
      </c>
      <c r="E237" s="12" t="s">
        <v>728</v>
      </c>
      <c r="F237" s="22">
        <v>220.06</v>
      </c>
      <c r="G237" s="30">
        <v>20.66</v>
      </c>
      <c r="H237" s="30">
        <v>25.12</v>
      </c>
      <c r="I237" s="125">
        <v>5527.91</v>
      </c>
    </row>
    <row r="238" spans="1:9" ht="45" x14ac:dyDescent="0.25">
      <c r="A238" s="124" t="s">
        <v>745</v>
      </c>
      <c r="B238" s="22" t="s">
        <v>9</v>
      </c>
      <c r="C238" s="22" t="s">
        <v>898</v>
      </c>
      <c r="D238" s="8" t="s">
        <v>899</v>
      </c>
      <c r="E238" s="12" t="s">
        <v>296</v>
      </c>
      <c r="F238" s="22">
        <v>352.84</v>
      </c>
      <c r="G238" s="30">
        <v>29.51</v>
      </c>
      <c r="H238" s="30">
        <v>35.880000000000003</v>
      </c>
      <c r="I238" s="125">
        <v>12659.9</v>
      </c>
    </row>
    <row r="239" spans="1:9" ht="45" x14ac:dyDescent="0.25">
      <c r="A239" s="124" t="s">
        <v>900</v>
      </c>
      <c r="B239" s="22" t="s">
        <v>6</v>
      </c>
      <c r="C239" s="22" t="s">
        <v>901</v>
      </c>
      <c r="D239" s="8" t="s">
        <v>902</v>
      </c>
      <c r="E239" s="12" t="s">
        <v>141</v>
      </c>
      <c r="F239" s="22">
        <v>42.74</v>
      </c>
      <c r="G239" s="30">
        <v>56.17</v>
      </c>
      <c r="H239" s="30">
        <v>68.290000000000006</v>
      </c>
      <c r="I239" s="125">
        <v>2918.71</v>
      </c>
    </row>
    <row r="240" spans="1:9" ht="30" x14ac:dyDescent="0.25">
      <c r="A240" s="124" t="s">
        <v>903</v>
      </c>
      <c r="B240" s="22" t="s">
        <v>9</v>
      </c>
      <c r="C240" s="22" t="s">
        <v>904</v>
      </c>
      <c r="D240" s="8" t="s">
        <v>905</v>
      </c>
      <c r="E240" s="12" t="s">
        <v>157</v>
      </c>
      <c r="F240" s="22">
        <v>24.5</v>
      </c>
      <c r="G240" s="30">
        <v>140.24</v>
      </c>
      <c r="H240" s="30">
        <v>170.5</v>
      </c>
      <c r="I240" s="125">
        <v>4177.25</v>
      </c>
    </row>
    <row r="241" spans="1:9" ht="45" x14ac:dyDescent="0.25">
      <c r="A241" s="124" t="s">
        <v>906</v>
      </c>
      <c r="B241" s="22" t="s">
        <v>6</v>
      </c>
      <c r="C241" s="22" t="s">
        <v>616</v>
      </c>
      <c r="D241" s="8" t="s">
        <v>744</v>
      </c>
      <c r="E241" s="12" t="s">
        <v>728</v>
      </c>
      <c r="F241" s="22">
        <v>1321.9</v>
      </c>
      <c r="G241" s="30">
        <v>17.22</v>
      </c>
      <c r="H241" s="30">
        <v>20.94</v>
      </c>
      <c r="I241" s="125">
        <v>27680.59</v>
      </c>
    </row>
    <row r="242" spans="1:9" ht="60" x14ac:dyDescent="0.25">
      <c r="A242" s="124" t="s">
        <v>907</v>
      </c>
      <c r="B242" s="22" t="s">
        <v>6</v>
      </c>
      <c r="C242" s="22" t="s">
        <v>617</v>
      </c>
      <c r="D242" s="8" t="s">
        <v>746</v>
      </c>
      <c r="E242" s="12" t="s">
        <v>728</v>
      </c>
      <c r="F242" s="22">
        <v>343.44</v>
      </c>
      <c r="G242" s="30">
        <v>17.36</v>
      </c>
      <c r="H242" s="30">
        <v>21.11</v>
      </c>
      <c r="I242" s="125">
        <v>7250.02</v>
      </c>
    </row>
    <row r="243" spans="1:9" x14ac:dyDescent="0.25">
      <c r="A243" s="122" t="s">
        <v>747</v>
      </c>
      <c r="B243" s="23"/>
      <c r="C243" s="23"/>
      <c r="D243" s="26" t="s">
        <v>18</v>
      </c>
      <c r="E243" s="142" t="s">
        <v>134</v>
      </c>
      <c r="F243" s="23"/>
      <c r="G243" s="29"/>
      <c r="H243" s="29"/>
      <c r="I243" s="123">
        <f>SUM(I244:I249)</f>
        <v>61410.049999999996</v>
      </c>
    </row>
    <row r="244" spans="1:9" ht="45" x14ac:dyDescent="0.25">
      <c r="A244" s="124" t="s">
        <v>748</v>
      </c>
      <c r="B244" s="22" t="s">
        <v>6</v>
      </c>
      <c r="C244" s="22" t="s">
        <v>618</v>
      </c>
      <c r="D244" s="8" t="s">
        <v>749</v>
      </c>
      <c r="E244" s="12" t="s">
        <v>141</v>
      </c>
      <c r="F244" s="22">
        <v>219.51</v>
      </c>
      <c r="G244" s="30">
        <v>114.02</v>
      </c>
      <c r="H244" s="30">
        <v>138.63</v>
      </c>
      <c r="I244" s="125">
        <v>30430.67</v>
      </c>
    </row>
    <row r="245" spans="1:9" ht="60" x14ac:dyDescent="0.25">
      <c r="A245" s="124" t="s">
        <v>750</v>
      </c>
      <c r="B245" s="22" t="s">
        <v>6</v>
      </c>
      <c r="C245" s="22" t="s">
        <v>619</v>
      </c>
      <c r="D245" s="8" t="s">
        <v>751</v>
      </c>
      <c r="E245" s="12" t="s">
        <v>141</v>
      </c>
      <c r="F245" s="22">
        <v>524.63</v>
      </c>
      <c r="G245" s="30">
        <v>10.96</v>
      </c>
      <c r="H245" s="30">
        <v>13.33</v>
      </c>
      <c r="I245" s="125">
        <v>6993.32</v>
      </c>
    </row>
    <row r="246" spans="1:9" ht="60" x14ac:dyDescent="0.25">
      <c r="A246" s="124" t="s">
        <v>752</v>
      </c>
      <c r="B246" s="22" t="s">
        <v>6</v>
      </c>
      <c r="C246" s="22" t="s">
        <v>20</v>
      </c>
      <c r="D246" s="8" t="s">
        <v>152</v>
      </c>
      <c r="E246" s="12" t="s">
        <v>141</v>
      </c>
      <c r="F246" s="22">
        <v>524.63</v>
      </c>
      <c r="G246" s="30">
        <v>35.42</v>
      </c>
      <c r="H246" s="30">
        <v>43.06</v>
      </c>
      <c r="I246" s="125">
        <v>22590.57</v>
      </c>
    </row>
    <row r="247" spans="1:9" ht="30" x14ac:dyDescent="0.25">
      <c r="A247" s="124" t="s">
        <v>753</v>
      </c>
      <c r="B247" s="22" t="s">
        <v>6</v>
      </c>
      <c r="C247" s="22" t="s">
        <v>1368</v>
      </c>
      <c r="D247" s="8" t="s">
        <v>1369</v>
      </c>
      <c r="E247" s="12" t="s">
        <v>157</v>
      </c>
      <c r="F247" s="22">
        <v>2.6</v>
      </c>
      <c r="G247" s="30">
        <v>86.53</v>
      </c>
      <c r="H247" s="30">
        <v>105.2</v>
      </c>
      <c r="I247" s="125">
        <v>273.52</v>
      </c>
    </row>
    <row r="248" spans="1:9" ht="30" x14ac:dyDescent="0.25">
      <c r="A248" s="124" t="s">
        <v>1370</v>
      </c>
      <c r="B248" s="22" t="s">
        <v>6</v>
      </c>
      <c r="C248" s="22" t="s">
        <v>1371</v>
      </c>
      <c r="D248" s="8" t="s">
        <v>1372</v>
      </c>
      <c r="E248" s="12" t="s">
        <v>157</v>
      </c>
      <c r="F248" s="22">
        <v>2.4500000000000002</v>
      </c>
      <c r="G248" s="30">
        <v>81.87</v>
      </c>
      <c r="H248" s="30">
        <v>99.54</v>
      </c>
      <c r="I248" s="125">
        <v>243.87</v>
      </c>
    </row>
    <row r="249" spans="1:9" x14ac:dyDescent="0.25">
      <c r="A249" s="124" t="s">
        <v>1373</v>
      </c>
      <c r="B249" s="22" t="s">
        <v>6</v>
      </c>
      <c r="C249" s="22" t="s">
        <v>1374</v>
      </c>
      <c r="D249" s="8" t="s">
        <v>1375</v>
      </c>
      <c r="E249" s="12" t="s">
        <v>157</v>
      </c>
      <c r="F249" s="22">
        <v>11.9</v>
      </c>
      <c r="G249" s="30">
        <v>60.69</v>
      </c>
      <c r="H249" s="30">
        <v>73.790000000000006</v>
      </c>
      <c r="I249" s="125">
        <v>878.1</v>
      </c>
    </row>
    <row r="250" spans="1:9" x14ac:dyDescent="0.25">
      <c r="A250" s="122" t="s">
        <v>754</v>
      </c>
      <c r="B250" s="23"/>
      <c r="C250" s="23"/>
      <c r="D250" s="26" t="s">
        <v>620</v>
      </c>
      <c r="E250" s="142" t="s">
        <v>134</v>
      </c>
      <c r="F250" s="23"/>
      <c r="G250" s="29"/>
      <c r="H250" s="29"/>
      <c r="I250" s="123">
        <f>SUM(I251:I252)</f>
        <v>23364.5</v>
      </c>
    </row>
    <row r="251" spans="1:9" ht="30" x14ac:dyDescent="0.25">
      <c r="A251" s="124" t="s">
        <v>755</v>
      </c>
      <c r="B251" s="22" t="s">
        <v>6</v>
      </c>
      <c r="C251" s="22" t="s">
        <v>621</v>
      </c>
      <c r="D251" s="8" t="s">
        <v>756</v>
      </c>
      <c r="E251" s="12" t="s">
        <v>141</v>
      </c>
      <c r="F251" s="22">
        <v>50.25</v>
      </c>
      <c r="G251" s="30">
        <v>77.91</v>
      </c>
      <c r="H251" s="30">
        <v>94.72</v>
      </c>
      <c r="I251" s="125">
        <v>4759.68</v>
      </c>
    </row>
    <row r="252" spans="1:9" ht="45" x14ac:dyDescent="0.25">
      <c r="A252" s="124" t="s">
        <v>757</v>
      </c>
      <c r="B252" s="22" t="s">
        <v>9</v>
      </c>
      <c r="C252" s="22" t="s">
        <v>35</v>
      </c>
      <c r="D252" s="8" t="s">
        <v>167</v>
      </c>
      <c r="E252" s="12" t="s">
        <v>141</v>
      </c>
      <c r="F252" s="22">
        <v>109.1</v>
      </c>
      <c r="G252" s="30">
        <v>140.26</v>
      </c>
      <c r="H252" s="30">
        <v>170.53</v>
      </c>
      <c r="I252" s="125">
        <v>18604.82</v>
      </c>
    </row>
    <row r="253" spans="1:9" x14ac:dyDescent="0.25">
      <c r="A253" s="122" t="s">
        <v>758</v>
      </c>
      <c r="B253" s="23"/>
      <c r="C253" s="23"/>
      <c r="D253" s="26" t="s">
        <v>129</v>
      </c>
      <c r="E253" s="142" t="s">
        <v>134</v>
      </c>
      <c r="F253" s="23"/>
      <c r="G253" s="29"/>
      <c r="H253" s="29"/>
      <c r="I253" s="123">
        <f>SUM(I254:I255)</f>
        <v>6939.0199999999995</v>
      </c>
    </row>
    <row r="254" spans="1:9" ht="30" x14ac:dyDescent="0.25">
      <c r="A254" s="124" t="s">
        <v>759</v>
      </c>
      <c r="B254" s="22" t="s">
        <v>9</v>
      </c>
      <c r="C254" s="22" t="s">
        <v>1207</v>
      </c>
      <c r="D254" s="8" t="s">
        <v>1208</v>
      </c>
      <c r="E254" s="12" t="s">
        <v>141</v>
      </c>
      <c r="F254" s="22">
        <v>107.1</v>
      </c>
      <c r="G254" s="30">
        <v>37.909999999999997</v>
      </c>
      <c r="H254" s="30">
        <v>46.09</v>
      </c>
      <c r="I254" s="125">
        <v>4936.24</v>
      </c>
    </row>
    <row r="255" spans="1:9" ht="30" x14ac:dyDescent="0.25">
      <c r="A255" s="124" t="s">
        <v>1376</v>
      </c>
      <c r="B255" s="22" t="s">
        <v>6</v>
      </c>
      <c r="C255" s="22" t="s">
        <v>1377</v>
      </c>
      <c r="D255" s="8" t="s">
        <v>1378</v>
      </c>
      <c r="E255" s="12" t="s">
        <v>157</v>
      </c>
      <c r="F255" s="22">
        <v>23.64</v>
      </c>
      <c r="G255" s="30">
        <v>69.680000000000007</v>
      </c>
      <c r="H255" s="30">
        <v>84.72</v>
      </c>
      <c r="I255" s="125">
        <v>2002.78</v>
      </c>
    </row>
    <row r="256" spans="1:9" x14ac:dyDescent="0.25">
      <c r="A256" s="122" t="s">
        <v>760</v>
      </c>
      <c r="B256" s="23"/>
      <c r="C256" s="23"/>
      <c r="D256" s="26" t="s">
        <v>22</v>
      </c>
      <c r="E256" s="142" t="s">
        <v>134</v>
      </c>
      <c r="F256" s="23"/>
      <c r="G256" s="29"/>
      <c r="H256" s="29"/>
      <c r="I256" s="123">
        <f>SUM(I257:I261)</f>
        <v>114060.55</v>
      </c>
    </row>
    <row r="257" spans="1:9" ht="60" x14ac:dyDescent="0.25">
      <c r="A257" s="124" t="s">
        <v>761</v>
      </c>
      <c r="B257" s="22" t="s">
        <v>6</v>
      </c>
      <c r="C257" s="22" t="s">
        <v>622</v>
      </c>
      <c r="D257" s="8" t="s">
        <v>762</v>
      </c>
      <c r="E257" s="12" t="s">
        <v>141</v>
      </c>
      <c r="F257" s="22">
        <v>112.7</v>
      </c>
      <c r="G257" s="30">
        <v>49.19</v>
      </c>
      <c r="H257" s="30">
        <v>59.81</v>
      </c>
      <c r="I257" s="125">
        <v>6740.59</v>
      </c>
    </row>
    <row r="258" spans="1:9" ht="60" x14ac:dyDescent="0.25">
      <c r="A258" s="124" t="s">
        <v>763</v>
      </c>
      <c r="B258" s="22" t="s">
        <v>6</v>
      </c>
      <c r="C258" s="22" t="s">
        <v>23</v>
      </c>
      <c r="D258" s="8" t="s">
        <v>155</v>
      </c>
      <c r="E258" s="12" t="s">
        <v>141</v>
      </c>
      <c r="F258" s="22">
        <v>112.7</v>
      </c>
      <c r="G258" s="30">
        <v>99.73</v>
      </c>
      <c r="H258" s="30">
        <v>121.25</v>
      </c>
      <c r="I258" s="125">
        <v>13664.88</v>
      </c>
    </row>
    <row r="259" spans="1:9" x14ac:dyDescent="0.25">
      <c r="A259" s="124" t="s">
        <v>764</v>
      </c>
      <c r="B259" s="22" t="s">
        <v>9</v>
      </c>
      <c r="C259" s="22" t="s">
        <v>24</v>
      </c>
      <c r="D259" s="8" t="s">
        <v>156</v>
      </c>
      <c r="E259" s="12" t="s">
        <v>157</v>
      </c>
      <c r="F259" s="22">
        <v>58.48</v>
      </c>
      <c r="G259" s="30">
        <v>20.73</v>
      </c>
      <c r="H259" s="30">
        <v>25.2</v>
      </c>
      <c r="I259" s="125">
        <v>1473.7</v>
      </c>
    </row>
    <row r="260" spans="1:9" ht="45" x14ac:dyDescent="0.25">
      <c r="A260" s="124" t="s">
        <v>765</v>
      </c>
      <c r="B260" s="22" t="s">
        <v>6</v>
      </c>
      <c r="C260" s="22" t="s">
        <v>623</v>
      </c>
      <c r="D260" s="8" t="s">
        <v>766</v>
      </c>
      <c r="E260" s="12" t="s">
        <v>141</v>
      </c>
      <c r="F260" s="22">
        <v>459.87</v>
      </c>
      <c r="G260" s="30">
        <v>127.09</v>
      </c>
      <c r="H260" s="30">
        <v>154.52000000000001</v>
      </c>
      <c r="I260" s="125">
        <v>71059.11</v>
      </c>
    </row>
    <row r="261" spans="1:9" ht="60" x14ac:dyDescent="0.25">
      <c r="A261" s="124" t="s">
        <v>767</v>
      </c>
      <c r="B261" s="22" t="s">
        <v>6</v>
      </c>
      <c r="C261" s="22" t="s">
        <v>624</v>
      </c>
      <c r="D261" s="8" t="s">
        <v>768</v>
      </c>
      <c r="E261" s="12" t="s">
        <v>141</v>
      </c>
      <c r="F261" s="22">
        <v>272.44</v>
      </c>
      <c r="G261" s="30">
        <v>63.77</v>
      </c>
      <c r="H261" s="30">
        <v>77.53</v>
      </c>
      <c r="I261" s="125">
        <v>21122.27</v>
      </c>
    </row>
    <row r="262" spans="1:9" x14ac:dyDescent="0.25">
      <c r="A262" s="122" t="s">
        <v>769</v>
      </c>
      <c r="B262" s="23"/>
      <c r="C262" s="23"/>
      <c r="D262" s="26" t="s">
        <v>36</v>
      </c>
      <c r="E262" s="142" t="s">
        <v>134</v>
      </c>
      <c r="F262" s="23"/>
      <c r="G262" s="29"/>
      <c r="H262" s="29"/>
      <c r="I262" s="123">
        <f>SUM(I263:I296)</f>
        <v>31166.870000000003</v>
      </c>
    </row>
    <row r="263" spans="1:9" ht="30" x14ac:dyDescent="0.25">
      <c r="A263" s="124" t="s">
        <v>770</v>
      </c>
      <c r="B263" s="22" t="s">
        <v>9</v>
      </c>
      <c r="C263" s="22" t="s">
        <v>625</v>
      </c>
      <c r="D263" s="8" t="s">
        <v>771</v>
      </c>
      <c r="E263" s="12" t="s">
        <v>174</v>
      </c>
      <c r="F263" s="22">
        <v>2</v>
      </c>
      <c r="G263" s="30">
        <v>50.15</v>
      </c>
      <c r="H263" s="30">
        <v>60.97</v>
      </c>
      <c r="I263" s="125">
        <v>121.94</v>
      </c>
    </row>
    <row r="264" spans="1:9" ht="30" x14ac:dyDescent="0.25">
      <c r="A264" s="124" t="s">
        <v>772</v>
      </c>
      <c r="B264" s="22" t="s">
        <v>9</v>
      </c>
      <c r="C264" s="22" t="s">
        <v>604</v>
      </c>
      <c r="D264" s="8" t="s">
        <v>687</v>
      </c>
      <c r="E264" s="12" t="s">
        <v>209</v>
      </c>
      <c r="F264" s="22">
        <v>3</v>
      </c>
      <c r="G264" s="30">
        <v>14.88</v>
      </c>
      <c r="H264" s="30">
        <v>18.09</v>
      </c>
      <c r="I264" s="125">
        <v>54.27</v>
      </c>
    </row>
    <row r="265" spans="1:9" x14ac:dyDescent="0.25">
      <c r="A265" s="124" t="s">
        <v>773</v>
      </c>
      <c r="B265" s="22" t="s">
        <v>9</v>
      </c>
      <c r="C265" s="22" t="s">
        <v>603</v>
      </c>
      <c r="D265" s="8" t="s">
        <v>686</v>
      </c>
      <c r="E265" s="12" t="s">
        <v>174</v>
      </c>
      <c r="F265" s="22">
        <v>3</v>
      </c>
      <c r="G265" s="30">
        <v>99.76</v>
      </c>
      <c r="H265" s="30">
        <v>121.29</v>
      </c>
      <c r="I265" s="125">
        <v>363.87</v>
      </c>
    </row>
    <row r="266" spans="1:9" ht="30" x14ac:dyDescent="0.25">
      <c r="A266" s="124" t="s">
        <v>774</v>
      </c>
      <c r="B266" s="22" t="s">
        <v>6</v>
      </c>
      <c r="C266" s="22" t="s">
        <v>39</v>
      </c>
      <c r="D266" s="8" t="s">
        <v>171</v>
      </c>
      <c r="E266" s="12" t="s">
        <v>146</v>
      </c>
      <c r="F266" s="22">
        <v>22</v>
      </c>
      <c r="G266" s="30">
        <v>27.81</v>
      </c>
      <c r="H266" s="30">
        <v>33.81</v>
      </c>
      <c r="I266" s="125">
        <v>743.82</v>
      </c>
    </row>
    <row r="267" spans="1:9" ht="30" x14ac:dyDescent="0.25">
      <c r="A267" s="124" t="s">
        <v>775</v>
      </c>
      <c r="B267" s="22" t="s">
        <v>9</v>
      </c>
      <c r="C267" s="22" t="s">
        <v>626</v>
      </c>
      <c r="D267" s="8" t="s">
        <v>776</v>
      </c>
      <c r="E267" s="12" t="s">
        <v>174</v>
      </c>
      <c r="F267" s="22">
        <v>3</v>
      </c>
      <c r="G267" s="30">
        <v>98.41</v>
      </c>
      <c r="H267" s="30">
        <v>119.65</v>
      </c>
      <c r="I267" s="125">
        <v>358.95</v>
      </c>
    </row>
    <row r="268" spans="1:9" ht="30" x14ac:dyDescent="0.25">
      <c r="A268" s="124" t="s">
        <v>777</v>
      </c>
      <c r="B268" s="22" t="s">
        <v>9</v>
      </c>
      <c r="C268" s="22" t="s">
        <v>627</v>
      </c>
      <c r="D268" s="8" t="s">
        <v>778</v>
      </c>
      <c r="E268" s="12" t="s">
        <v>174</v>
      </c>
      <c r="F268" s="22">
        <v>2</v>
      </c>
      <c r="G268" s="30">
        <v>70.099999999999994</v>
      </c>
      <c r="H268" s="30">
        <v>85.23</v>
      </c>
      <c r="I268" s="125">
        <v>170.46</v>
      </c>
    </row>
    <row r="269" spans="1:9" ht="30" x14ac:dyDescent="0.25">
      <c r="A269" s="124" t="s">
        <v>779</v>
      </c>
      <c r="B269" s="22" t="s">
        <v>9</v>
      </c>
      <c r="C269" s="22" t="s">
        <v>68</v>
      </c>
      <c r="D269" s="8" t="s">
        <v>201</v>
      </c>
      <c r="E269" s="12" t="s">
        <v>146</v>
      </c>
      <c r="F269" s="22">
        <v>1</v>
      </c>
      <c r="G269" s="30">
        <v>50.8</v>
      </c>
      <c r="H269" s="30">
        <v>61.76</v>
      </c>
      <c r="I269" s="125">
        <v>61.76</v>
      </c>
    </row>
    <row r="270" spans="1:9" x14ac:dyDescent="0.25">
      <c r="A270" s="124" t="s">
        <v>780</v>
      </c>
      <c r="B270" s="22" t="s">
        <v>9</v>
      </c>
      <c r="C270" s="22" t="s">
        <v>52</v>
      </c>
      <c r="D270" s="8" t="s">
        <v>185</v>
      </c>
      <c r="E270" s="12" t="s">
        <v>146</v>
      </c>
      <c r="F270" s="22">
        <v>2</v>
      </c>
      <c r="G270" s="30">
        <v>70.989999999999995</v>
      </c>
      <c r="H270" s="30">
        <v>86.31</v>
      </c>
      <c r="I270" s="125">
        <v>172.62</v>
      </c>
    </row>
    <row r="271" spans="1:9" ht="30" x14ac:dyDescent="0.25">
      <c r="A271" s="124" t="s">
        <v>781</v>
      </c>
      <c r="B271" s="22" t="s">
        <v>6</v>
      </c>
      <c r="C271" s="22" t="s">
        <v>47</v>
      </c>
      <c r="D271" s="8" t="s">
        <v>180</v>
      </c>
      <c r="E271" s="12" t="s">
        <v>157</v>
      </c>
      <c r="F271" s="22">
        <v>84.47</v>
      </c>
      <c r="G271" s="30">
        <v>6.21</v>
      </c>
      <c r="H271" s="30">
        <v>7.55</v>
      </c>
      <c r="I271" s="125">
        <v>637.75</v>
      </c>
    </row>
    <row r="272" spans="1:9" ht="30" x14ac:dyDescent="0.25">
      <c r="A272" s="124" t="s">
        <v>782</v>
      </c>
      <c r="B272" s="22" t="s">
        <v>6</v>
      </c>
      <c r="C272" s="22" t="s">
        <v>43</v>
      </c>
      <c r="D272" s="8" t="s">
        <v>176</v>
      </c>
      <c r="E272" s="12" t="s">
        <v>157</v>
      </c>
      <c r="F272" s="22">
        <v>786.56</v>
      </c>
      <c r="G272" s="30">
        <v>2.78</v>
      </c>
      <c r="H272" s="30">
        <v>3.38</v>
      </c>
      <c r="I272" s="125">
        <v>2658.57</v>
      </c>
    </row>
    <row r="273" spans="1:10" ht="30" x14ac:dyDescent="0.25">
      <c r="A273" s="124" t="s">
        <v>783</v>
      </c>
      <c r="B273" s="22" t="s">
        <v>6</v>
      </c>
      <c r="C273" s="22" t="s">
        <v>44</v>
      </c>
      <c r="D273" s="8" t="s">
        <v>177</v>
      </c>
      <c r="E273" s="12" t="s">
        <v>157</v>
      </c>
      <c r="F273" s="22">
        <v>307.58</v>
      </c>
      <c r="G273" s="30">
        <v>15.46</v>
      </c>
      <c r="H273" s="30">
        <v>18.8</v>
      </c>
      <c r="I273" s="125">
        <v>5782.5</v>
      </c>
    </row>
    <row r="274" spans="1:10" ht="30" x14ac:dyDescent="0.25">
      <c r="A274" s="124" t="s">
        <v>784</v>
      </c>
      <c r="B274" s="22" t="s">
        <v>6</v>
      </c>
      <c r="C274" s="22" t="s">
        <v>50</v>
      </c>
      <c r="D274" s="8" t="s">
        <v>183</v>
      </c>
      <c r="E274" s="12" t="s">
        <v>146</v>
      </c>
      <c r="F274" s="22">
        <v>2</v>
      </c>
      <c r="G274" s="30">
        <v>65.09</v>
      </c>
      <c r="H274" s="30">
        <v>79.14</v>
      </c>
      <c r="I274" s="125">
        <v>158.28</v>
      </c>
    </row>
    <row r="275" spans="1:10" ht="30" x14ac:dyDescent="0.25">
      <c r="A275" s="124" t="s">
        <v>785</v>
      </c>
      <c r="B275" s="22" t="s">
        <v>6</v>
      </c>
      <c r="C275" s="22" t="s">
        <v>628</v>
      </c>
      <c r="D275" s="8" t="s">
        <v>786</v>
      </c>
      <c r="E275" s="12" t="s">
        <v>146</v>
      </c>
      <c r="F275" s="22">
        <v>4</v>
      </c>
      <c r="G275" s="30">
        <v>73.42</v>
      </c>
      <c r="H275" s="30">
        <v>89.26</v>
      </c>
      <c r="I275" s="125">
        <v>357.04</v>
      </c>
    </row>
    <row r="276" spans="1:10" ht="30" x14ac:dyDescent="0.25">
      <c r="A276" s="124" t="s">
        <v>787</v>
      </c>
      <c r="B276" s="22" t="s">
        <v>9</v>
      </c>
      <c r="C276" s="22" t="s">
        <v>629</v>
      </c>
      <c r="D276" s="8" t="s">
        <v>788</v>
      </c>
      <c r="E276" s="12" t="s">
        <v>174</v>
      </c>
      <c r="F276" s="22">
        <v>5</v>
      </c>
      <c r="G276" s="30">
        <v>10.25</v>
      </c>
      <c r="H276" s="30">
        <v>12.46</v>
      </c>
      <c r="I276" s="125">
        <v>62.3</v>
      </c>
    </row>
    <row r="277" spans="1:10" ht="30" x14ac:dyDescent="0.25">
      <c r="A277" s="124" t="s">
        <v>789</v>
      </c>
      <c r="B277" s="22" t="s">
        <v>9</v>
      </c>
      <c r="C277" s="22" t="s">
        <v>630</v>
      </c>
      <c r="D277" s="8" t="s">
        <v>790</v>
      </c>
      <c r="E277" s="12" t="s">
        <v>174</v>
      </c>
      <c r="F277" s="22">
        <v>9</v>
      </c>
      <c r="G277" s="30">
        <v>10.33</v>
      </c>
      <c r="H277" s="30">
        <v>12.56</v>
      </c>
      <c r="I277" s="125">
        <v>113.04</v>
      </c>
    </row>
    <row r="278" spans="1:10" ht="15" customHeight="1" x14ac:dyDescent="0.25">
      <c r="A278" s="124" t="s">
        <v>791</v>
      </c>
      <c r="B278" s="22" t="s">
        <v>9</v>
      </c>
      <c r="C278" s="22" t="s">
        <v>631</v>
      </c>
      <c r="D278" s="8" t="s">
        <v>792</v>
      </c>
      <c r="E278" s="12" t="s">
        <v>174</v>
      </c>
      <c r="F278" s="22">
        <v>14</v>
      </c>
      <c r="G278" s="30">
        <v>15.92</v>
      </c>
      <c r="H278" s="30">
        <v>19.36</v>
      </c>
      <c r="I278" s="125">
        <v>271.04000000000002</v>
      </c>
      <c r="J278" s="4"/>
    </row>
    <row r="279" spans="1:10" ht="15" customHeight="1" x14ac:dyDescent="0.25">
      <c r="A279" s="124" t="s">
        <v>793</v>
      </c>
      <c r="B279" s="22" t="s">
        <v>6</v>
      </c>
      <c r="C279" s="22" t="s">
        <v>56</v>
      </c>
      <c r="D279" s="8" t="s">
        <v>189</v>
      </c>
      <c r="E279" s="12" t="s">
        <v>146</v>
      </c>
      <c r="F279" s="22">
        <v>2</v>
      </c>
      <c r="G279" s="30">
        <v>12.26</v>
      </c>
      <c r="H279" s="30">
        <v>14.91</v>
      </c>
      <c r="I279" s="125">
        <v>29.82</v>
      </c>
      <c r="J279" s="4"/>
    </row>
    <row r="280" spans="1:10" ht="15" customHeight="1" x14ac:dyDescent="0.25">
      <c r="A280" s="124" t="s">
        <v>794</v>
      </c>
      <c r="B280" s="22" t="s">
        <v>6</v>
      </c>
      <c r="C280" s="22" t="s">
        <v>57</v>
      </c>
      <c r="D280" s="8" t="s">
        <v>190</v>
      </c>
      <c r="E280" s="12" t="s">
        <v>146</v>
      </c>
      <c r="F280" s="22">
        <v>1</v>
      </c>
      <c r="G280" s="30">
        <v>12.84</v>
      </c>
      <c r="H280" s="30">
        <v>15.61</v>
      </c>
      <c r="I280" s="125">
        <v>15.61</v>
      </c>
      <c r="J280" s="4"/>
    </row>
    <row r="281" spans="1:10" ht="15" customHeight="1" x14ac:dyDescent="0.25">
      <c r="A281" s="124" t="s">
        <v>795</v>
      </c>
      <c r="B281" s="22" t="s">
        <v>6</v>
      </c>
      <c r="C281" s="22" t="s">
        <v>59</v>
      </c>
      <c r="D281" s="8" t="s">
        <v>192</v>
      </c>
      <c r="E281" s="12" t="s">
        <v>146</v>
      </c>
      <c r="F281" s="22">
        <v>2</v>
      </c>
      <c r="G281" s="30">
        <v>14.01</v>
      </c>
      <c r="H281" s="30">
        <v>17.03</v>
      </c>
      <c r="I281" s="125">
        <v>34.06</v>
      </c>
      <c r="J281" s="4"/>
    </row>
    <row r="282" spans="1:10" ht="30" x14ac:dyDescent="0.25">
      <c r="A282" s="124" t="s">
        <v>796</v>
      </c>
      <c r="B282" s="22" t="s">
        <v>6</v>
      </c>
      <c r="C282" s="22" t="s">
        <v>632</v>
      </c>
      <c r="D282" s="8" t="s">
        <v>797</v>
      </c>
      <c r="E282" s="12" t="s">
        <v>146</v>
      </c>
      <c r="F282" s="22">
        <v>1</v>
      </c>
      <c r="G282" s="30">
        <v>1449.85</v>
      </c>
      <c r="H282" s="30">
        <v>1762.73</v>
      </c>
      <c r="I282" s="125">
        <v>1762.73</v>
      </c>
    </row>
    <row r="283" spans="1:10" ht="45" x14ac:dyDescent="0.25">
      <c r="A283" s="124" t="s">
        <v>798</v>
      </c>
      <c r="B283" s="22" t="s">
        <v>6</v>
      </c>
      <c r="C283" s="22" t="s">
        <v>633</v>
      </c>
      <c r="D283" s="8" t="s">
        <v>799</v>
      </c>
      <c r="E283" s="12" t="s">
        <v>157</v>
      </c>
      <c r="F283" s="22">
        <v>77.98</v>
      </c>
      <c r="G283" s="30">
        <v>10.64</v>
      </c>
      <c r="H283" s="30">
        <v>12.94</v>
      </c>
      <c r="I283" s="125">
        <v>1009.06</v>
      </c>
    </row>
    <row r="284" spans="1:10" ht="45" x14ac:dyDescent="0.25">
      <c r="A284" s="124" t="s">
        <v>800</v>
      </c>
      <c r="B284" s="22" t="s">
        <v>6</v>
      </c>
      <c r="C284" s="22" t="s">
        <v>634</v>
      </c>
      <c r="D284" s="8" t="s">
        <v>801</v>
      </c>
      <c r="E284" s="12" t="s">
        <v>157</v>
      </c>
      <c r="F284" s="22">
        <v>201.91</v>
      </c>
      <c r="G284" s="30">
        <v>7.38</v>
      </c>
      <c r="H284" s="30">
        <v>8.9700000000000006</v>
      </c>
      <c r="I284" s="125">
        <v>1811.13</v>
      </c>
    </row>
    <row r="285" spans="1:10" ht="45" x14ac:dyDescent="0.25">
      <c r="A285" s="124" t="s">
        <v>802</v>
      </c>
      <c r="B285" s="22" t="s">
        <v>6</v>
      </c>
      <c r="C285" s="22" t="s">
        <v>635</v>
      </c>
      <c r="D285" s="8" t="s">
        <v>803</v>
      </c>
      <c r="E285" s="12" t="s">
        <v>157</v>
      </c>
      <c r="F285" s="22">
        <v>26.7</v>
      </c>
      <c r="G285" s="30">
        <v>19.489999999999998</v>
      </c>
      <c r="H285" s="30">
        <v>23.7</v>
      </c>
      <c r="I285" s="125">
        <v>632.79</v>
      </c>
    </row>
    <row r="286" spans="1:10" ht="45" x14ac:dyDescent="0.25">
      <c r="A286" s="124" t="s">
        <v>804</v>
      </c>
      <c r="B286" s="22" t="s">
        <v>6</v>
      </c>
      <c r="C286" s="22" t="s">
        <v>62</v>
      </c>
      <c r="D286" s="8" t="s">
        <v>195</v>
      </c>
      <c r="E286" s="12" t="s">
        <v>157</v>
      </c>
      <c r="F286" s="22">
        <v>37.299999999999997</v>
      </c>
      <c r="G286" s="30">
        <v>9.3000000000000007</v>
      </c>
      <c r="H286" s="30">
        <v>11.31</v>
      </c>
      <c r="I286" s="125">
        <v>421.86</v>
      </c>
    </row>
    <row r="287" spans="1:10" ht="30" x14ac:dyDescent="0.25">
      <c r="A287" s="124" t="s">
        <v>805</v>
      </c>
      <c r="B287" s="22" t="s">
        <v>6</v>
      </c>
      <c r="C287" s="22" t="s">
        <v>67</v>
      </c>
      <c r="D287" s="8" t="s">
        <v>200</v>
      </c>
      <c r="E287" s="12" t="s">
        <v>146</v>
      </c>
      <c r="F287" s="22">
        <v>1</v>
      </c>
      <c r="G287" s="30">
        <v>63.46</v>
      </c>
      <c r="H287" s="30">
        <v>77.150000000000006</v>
      </c>
      <c r="I287" s="125">
        <v>77.150000000000006</v>
      </c>
    </row>
    <row r="288" spans="1:10" ht="30" x14ac:dyDescent="0.25">
      <c r="A288" s="124" t="s">
        <v>806</v>
      </c>
      <c r="B288" s="22" t="s">
        <v>6</v>
      </c>
      <c r="C288" s="22" t="s">
        <v>70</v>
      </c>
      <c r="D288" s="8" t="s">
        <v>203</v>
      </c>
      <c r="E288" s="12" t="s">
        <v>146</v>
      </c>
      <c r="F288" s="22">
        <v>4</v>
      </c>
      <c r="G288" s="30">
        <v>7.21</v>
      </c>
      <c r="H288" s="30">
        <v>8.77</v>
      </c>
      <c r="I288" s="125">
        <v>35.08</v>
      </c>
    </row>
    <row r="289" spans="1:9" ht="30" x14ac:dyDescent="0.25">
      <c r="A289" s="124" t="s">
        <v>807</v>
      </c>
      <c r="B289" s="22" t="s">
        <v>6</v>
      </c>
      <c r="C289" s="22" t="s">
        <v>69</v>
      </c>
      <c r="D289" s="8" t="s">
        <v>202</v>
      </c>
      <c r="E289" s="12" t="s">
        <v>146</v>
      </c>
      <c r="F289" s="22">
        <v>1</v>
      </c>
      <c r="G289" s="30">
        <v>76.09</v>
      </c>
      <c r="H289" s="30">
        <v>92.51</v>
      </c>
      <c r="I289" s="125">
        <v>92.51</v>
      </c>
    </row>
    <row r="290" spans="1:9" ht="30" x14ac:dyDescent="0.25">
      <c r="A290" s="124" t="s">
        <v>808</v>
      </c>
      <c r="B290" s="22" t="s">
        <v>9</v>
      </c>
      <c r="C290" s="22" t="s">
        <v>71</v>
      </c>
      <c r="D290" s="8" t="s">
        <v>204</v>
      </c>
      <c r="E290" s="12" t="s">
        <v>174</v>
      </c>
      <c r="F290" s="22">
        <v>1</v>
      </c>
      <c r="G290" s="30">
        <v>1713.75</v>
      </c>
      <c r="H290" s="30">
        <v>2083.58</v>
      </c>
      <c r="I290" s="125">
        <v>2083.58</v>
      </c>
    </row>
    <row r="291" spans="1:9" ht="45" x14ac:dyDescent="0.25">
      <c r="A291" s="124" t="s">
        <v>809</v>
      </c>
      <c r="B291" s="22" t="s">
        <v>6</v>
      </c>
      <c r="C291" s="22" t="s">
        <v>72</v>
      </c>
      <c r="D291" s="8" t="s">
        <v>205</v>
      </c>
      <c r="E291" s="12" t="s">
        <v>157</v>
      </c>
      <c r="F291" s="22">
        <v>2</v>
      </c>
      <c r="G291" s="30">
        <v>220.07</v>
      </c>
      <c r="H291" s="30">
        <v>267.56</v>
      </c>
      <c r="I291" s="125">
        <v>535.12</v>
      </c>
    </row>
    <row r="292" spans="1:9" ht="45" x14ac:dyDescent="0.25">
      <c r="A292" s="124" t="s">
        <v>810</v>
      </c>
      <c r="B292" s="22" t="s">
        <v>9</v>
      </c>
      <c r="C292" s="22" t="s">
        <v>73</v>
      </c>
      <c r="D292" s="8" t="s">
        <v>206</v>
      </c>
      <c r="E292" s="12" t="s">
        <v>174</v>
      </c>
      <c r="F292" s="22">
        <v>1</v>
      </c>
      <c r="G292" s="30">
        <v>322.58999999999997</v>
      </c>
      <c r="H292" s="30">
        <v>392.2</v>
      </c>
      <c r="I292" s="125">
        <v>392.2</v>
      </c>
    </row>
    <row r="293" spans="1:9" ht="45" x14ac:dyDescent="0.25">
      <c r="A293" s="124" t="s">
        <v>811</v>
      </c>
      <c r="B293" s="22" t="s">
        <v>6</v>
      </c>
      <c r="C293" s="22" t="s">
        <v>74</v>
      </c>
      <c r="D293" s="8" t="s">
        <v>207</v>
      </c>
      <c r="E293" s="12" t="s">
        <v>146</v>
      </c>
      <c r="F293" s="22">
        <v>1</v>
      </c>
      <c r="G293" s="30">
        <v>717.39</v>
      </c>
      <c r="H293" s="30">
        <v>872.2</v>
      </c>
      <c r="I293" s="125">
        <v>872.2</v>
      </c>
    </row>
    <row r="294" spans="1:9" ht="30" x14ac:dyDescent="0.25">
      <c r="A294" s="124" t="s">
        <v>812</v>
      </c>
      <c r="B294" s="22" t="s">
        <v>9</v>
      </c>
      <c r="C294" s="22" t="s">
        <v>76</v>
      </c>
      <c r="D294" s="8" t="s">
        <v>210</v>
      </c>
      <c r="E294" s="12" t="s">
        <v>174</v>
      </c>
      <c r="F294" s="22">
        <v>21</v>
      </c>
      <c r="G294" s="30">
        <v>182.33</v>
      </c>
      <c r="H294" s="30">
        <v>221.68</v>
      </c>
      <c r="I294" s="125">
        <v>4655.28</v>
      </c>
    </row>
    <row r="295" spans="1:9" ht="30" x14ac:dyDescent="0.25">
      <c r="A295" s="124" t="s">
        <v>813</v>
      </c>
      <c r="B295" s="22" t="s">
        <v>6</v>
      </c>
      <c r="C295" s="22" t="s">
        <v>66</v>
      </c>
      <c r="D295" s="8" t="s">
        <v>199</v>
      </c>
      <c r="E295" s="12" t="s">
        <v>146</v>
      </c>
      <c r="F295" s="22">
        <v>77</v>
      </c>
      <c r="G295" s="30">
        <v>38.53</v>
      </c>
      <c r="H295" s="30">
        <v>46.84</v>
      </c>
      <c r="I295" s="125">
        <v>3606.68</v>
      </c>
    </row>
    <row r="296" spans="1:9" ht="30" x14ac:dyDescent="0.25">
      <c r="A296" s="124" t="s">
        <v>814</v>
      </c>
      <c r="B296" s="22" t="s">
        <v>9</v>
      </c>
      <c r="C296" s="22" t="s">
        <v>636</v>
      </c>
      <c r="D296" s="8" t="s">
        <v>815</v>
      </c>
      <c r="E296" s="12" t="s">
        <v>174</v>
      </c>
      <c r="F296" s="22">
        <v>4</v>
      </c>
      <c r="G296" s="30">
        <v>208.05</v>
      </c>
      <c r="H296" s="30">
        <v>252.95</v>
      </c>
      <c r="I296" s="125">
        <v>1011.8</v>
      </c>
    </row>
    <row r="297" spans="1:9" x14ac:dyDescent="0.25">
      <c r="A297" s="122" t="s">
        <v>816</v>
      </c>
      <c r="B297" s="23"/>
      <c r="C297" s="23"/>
      <c r="D297" s="26" t="s">
        <v>86</v>
      </c>
      <c r="E297" s="142" t="s">
        <v>134</v>
      </c>
      <c r="F297" s="23"/>
      <c r="G297" s="29"/>
      <c r="H297" s="29"/>
      <c r="I297" s="123">
        <f>SUM(I298:I317)</f>
        <v>35608.770000000004</v>
      </c>
    </row>
    <row r="298" spans="1:9" ht="30" x14ac:dyDescent="0.25">
      <c r="A298" s="124" t="s">
        <v>817</v>
      </c>
      <c r="B298" s="22" t="s">
        <v>6</v>
      </c>
      <c r="C298" s="22" t="s">
        <v>637</v>
      </c>
      <c r="D298" s="8" t="s">
        <v>818</v>
      </c>
      <c r="E298" s="12" t="s">
        <v>146</v>
      </c>
      <c r="F298" s="22">
        <v>7</v>
      </c>
      <c r="G298" s="30">
        <v>79.69</v>
      </c>
      <c r="H298" s="30">
        <v>96.89</v>
      </c>
      <c r="I298" s="125">
        <v>678.23</v>
      </c>
    </row>
    <row r="299" spans="1:9" ht="30" x14ac:dyDescent="0.25">
      <c r="A299" s="124" t="s">
        <v>819</v>
      </c>
      <c r="B299" s="22" t="s">
        <v>6</v>
      </c>
      <c r="C299" s="22" t="s">
        <v>638</v>
      </c>
      <c r="D299" s="8" t="s">
        <v>820</v>
      </c>
      <c r="E299" s="12" t="s">
        <v>146</v>
      </c>
      <c r="F299" s="22">
        <v>2</v>
      </c>
      <c r="G299" s="30">
        <v>46.99</v>
      </c>
      <c r="H299" s="30">
        <v>57.13</v>
      </c>
      <c r="I299" s="125">
        <v>114.26</v>
      </c>
    </row>
    <row r="300" spans="1:9" ht="30" x14ac:dyDescent="0.25">
      <c r="A300" s="124" t="s">
        <v>821</v>
      </c>
      <c r="B300" s="22" t="s">
        <v>6</v>
      </c>
      <c r="C300" s="22" t="s">
        <v>91</v>
      </c>
      <c r="D300" s="8" t="s">
        <v>221</v>
      </c>
      <c r="E300" s="12" t="s">
        <v>146</v>
      </c>
      <c r="F300" s="22">
        <v>1</v>
      </c>
      <c r="G300" s="30">
        <v>40.32</v>
      </c>
      <c r="H300" s="30">
        <v>49.02</v>
      </c>
      <c r="I300" s="125">
        <v>49.02</v>
      </c>
    </row>
    <row r="301" spans="1:9" ht="45" x14ac:dyDescent="0.25">
      <c r="A301" s="124" t="s">
        <v>822</v>
      </c>
      <c r="B301" s="22" t="s">
        <v>6</v>
      </c>
      <c r="C301" s="22" t="s">
        <v>639</v>
      </c>
      <c r="D301" s="8" t="s">
        <v>823</v>
      </c>
      <c r="E301" s="12" t="s">
        <v>146</v>
      </c>
      <c r="F301" s="22">
        <v>14</v>
      </c>
      <c r="G301" s="30">
        <v>13.5</v>
      </c>
      <c r="H301" s="30">
        <v>16.41</v>
      </c>
      <c r="I301" s="125">
        <v>229.74</v>
      </c>
    </row>
    <row r="302" spans="1:9" ht="30" x14ac:dyDescent="0.25">
      <c r="A302" s="124" t="s">
        <v>824</v>
      </c>
      <c r="B302" s="22" t="s">
        <v>6</v>
      </c>
      <c r="C302" s="22" t="s">
        <v>640</v>
      </c>
      <c r="D302" s="8" t="s">
        <v>825</v>
      </c>
      <c r="E302" s="12" t="s">
        <v>146</v>
      </c>
      <c r="F302" s="22">
        <v>6</v>
      </c>
      <c r="G302" s="30">
        <v>7.41</v>
      </c>
      <c r="H302" s="30">
        <v>9.01</v>
      </c>
      <c r="I302" s="125">
        <v>54.06</v>
      </c>
    </row>
    <row r="303" spans="1:9" ht="30" x14ac:dyDescent="0.25">
      <c r="A303" s="124" t="s">
        <v>826</v>
      </c>
      <c r="B303" s="22" t="s">
        <v>6</v>
      </c>
      <c r="C303" s="22" t="s">
        <v>641</v>
      </c>
      <c r="D303" s="8" t="s">
        <v>827</v>
      </c>
      <c r="E303" s="12" t="s">
        <v>146</v>
      </c>
      <c r="F303" s="22">
        <v>46</v>
      </c>
      <c r="G303" s="30">
        <v>14.11</v>
      </c>
      <c r="H303" s="30">
        <v>17.149999999999999</v>
      </c>
      <c r="I303" s="125">
        <v>788.9</v>
      </c>
    </row>
    <row r="304" spans="1:9" ht="30" x14ac:dyDescent="0.25">
      <c r="A304" s="124" t="s">
        <v>828</v>
      </c>
      <c r="B304" s="22" t="s">
        <v>9</v>
      </c>
      <c r="C304" s="22" t="s">
        <v>642</v>
      </c>
      <c r="D304" s="8" t="s">
        <v>829</v>
      </c>
      <c r="E304" s="12" t="s">
        <v>273</v>
      </c>
      <c r="F304" s="22">
        <v>3</v>
      </c>
      <c r="G304" s="30">
        <v>14.5</v>
      </c>
      <c r="H304" s="30">
        <v>17.63</v>
      </c>
      <c r="I304" s="125">
        <v>52.89</v>
      </c>
    </row>
    <row r="305" spans="1:9" ht="45" x14ac:dyDescent="0.25">
      <c r="A305" s="124" t="s">
        <v>830</v>
      </c>
      <c r="B305" s="22" t="s">
        <v>6</v>
      </c>
      <c r="C305" s="22" t="s">
        <v>643</v>
      </c>
      <c r="D305" s="8" t="s">
        <v>831</v>
      </c>
      <c r="E305" s="12" t="s">
        <v>146</v>
      </c>
      <c r="F305" s="22">
        <v>18</v>
      </c>
      <c r="G305" s="30">
        <v>21.92</v>
      </c>
      <c r="H305" s="30">
        <v>26.65</v>
      </c>
      <c r="I305" s="125">
        <v>479.7</v>
      </c>
    </row>
    <row r="306" spans="1:9" ht="30" x14ac:dyDescent="0.25">
      <c r="A306" s="124" t="s">
        <v>832</v>
      </c>
      <c r="B306" s="22" t="s">
        <v>6</v>
      </c>
      <c r="C306" s="22" t="s">
        <v>644</v>
      </c>
      <c r="D306" s="8" t="s">
        <v>833</v>
      </c>
      <c r="E306" s="12" t="s">
        <v>157</v>
      </c>
      <c r="F306" s="22">
        <v>43.98</v>
      </c>
      <c r="G306" s="30">
        <v>19.670000000000002</v>
      </c>
      <c r="H306" s="30">
        <v>23.91</v>
      </c>
      <c r="I306" s="125">
        <v>1051.56</v>
      </c>
    </row>
    <row r="307" spans="1:9" ht="30" x14ac:dyDescent="0.25">
      <c r="A307" s="124" t="s">
        <v>834</v>
      </c>
      <c r="B307" s="22" t="s">
        <v>6</v>
      </c>
      <c r="C307" s="22" t="s">
        <v>645</v>
      </c>
      <c r="D307" s="8" t="s">
        <v>835</v>
      </c>
      <c r="E307" s="12" t="s">
        <v>157</v>
      </c>
      <c r="F307" s="22">
        <v>325.01</v>
      </c>
      <c r="G307" s="30">
        <v>31.12</v>
      </c>
      <c r="H307" s="30">
        <v>37.840000000000003</v>
      </c>
      <c r="I307" s="125">
        <v>12298.38</v>
      </c>
    </row>
    <row r="308" spans="1:9" ht="30" x14ac:dyDescent="0.25">
      <c r="A308" s="124" t="s">
        <v>836</v>
      </c>
      <c r="B308" s="22" t="s">
        <v>6</v>
      </c>
      <c r="C308" s="22" t="s">
        <v>646</v>
      </c>
      <c r="D308" s="8" t="s">
        <v>837</v>
      </c>
      <c r="E308" s="12" t="s">
        <v>146</v>
      </c>
      <c r="F308" s="22">
        <v>1</v>
      </c>
      <c r="G308" s="30">
        <v>149.52000000000001</v>
      </c>
      <c r="H308" s="30">
        <v>181.79</v>
      </c>
      <c r="I308" s="125">
        <v>181.79</v>
      </c>
    </row>
    <row r="309" spans="1:9" x14ac:dyDescent="0.25">
      <c r="A309" s="124" t="s">
        <v>838</v>
      </c>
      <c r="B309" s="22" t="s">
        <v>9</v>
      </c>
      <c r="C309" s="22" t="s">
        <v>647</v>
      </c>
      <c r="D309" s="8" t="s">
        <v>839</v>
      </c>
      <c r="E309" s="12" t="s">
        <v>174</v>
      </c>
      <c r="F309" s="22">
        <v>2</v>
      </c>
      <c r="G309" s="30">
        <v>188.51</v>
      </c>
      <c r="H309" s="30">
        <v>229.19</v>
      </c>
      <c r="I309" s="125">
        <v>458.38</v>
      </c>
    </row>
    <row r="310" spans="1:9" x14ac:dyDescent="0.25">
      <c r="A310" s="124" t="s">
        <v>840</v>
      </c>
      <c r="B310" s="22" t="s">
        <v>9</v>
      </c>
      <c r="C310" s="22" t="s">
        <v>648</v>
      </c>
      <c r="D310" s="8" t="s">
        <v>841</v>
      </c>
      <c r="E310" s="12" t="s">
        <v>174</v>
      </c>
      <c r="F310" s="22">
        <v>3</v>
      </c>
      <c r="G310" s="30">
        <v>33.93</v>
      </c>
      <c r="H310" s="30">
        <v>41.25</v>
      </c>
      <c r="I310" s="125">
        <v>123.75</v>
      </c>
    </row>
    <row r="311" spans="1:9" ht="30" x14ac:dyDescent="0.25">
      <c r="A311" s="124" t="s">
        <v>842</v>
      </c>
      <c r="B311" s="22" t="s">
        <v>9</v>
      </c>
      <c r="C311" s="22" t="s">
        <v>649</v>
      </c>
      <c r="D311" s="8" t="s">
        <v>843</v>
      </c>
      <c r="E311" s="12" t="s">
        <v>174</v>
      </c>
      <c r="F311" s="22">
        <v>2</v>
      </c>
      <c r="G311" s="30">
        <v>2154.75</v>
      </c>
      <c r="H311" s="30">
        <v>2619.75</v>
      </c>
      <c r="I311" s="125">
        <v>5239.5</v>
      </c>
    </row>
    <row r="312" spans="1:9" x14ac:dyDescent="0.25">
      <c r="A312" s="124" t="s">
        <v>844</v>
      </c>
      <c r="B312" s="22" t="s">
        <v>9</v>
      </c>
      <c r="C312" s="22" t="s">
        <v>650</v>
      </c>
      <c r="D312" s="8" t="s">
        <v>845</v>
      </c>
      <c r="E312" s="12" t="s">
        <v>174</v>
      </c>
      <c r="F312" s="22">
        <v>2</v>
      </c>
      <c r="G312" s="30">
        <v>2322.31</v>
      </c>
      <c r="H312" s="30">
        <v>2823.46</v>
      </c>
      <c r="I312" s="125">
        <v>5646.92</v>
      </c>
    </row>
    <row r="313" spans="1:9" ht="30" x14ac:dyDescent="0.25">
      <c r="A313" s="124" t="s">
        <v>846</v>
      </c>
      <c r="B313" s="22" t="s">
        <v>6</v>
      </c>
      <c r="C313" s="22" t="s">
        <v>651</v>
      </c>
      <c r="D313" s="8" t="s">
        <v>847</v>
      </c>
      <c r="E313" s="12" t="s">
        <v>146</v>
      </c>
      <c r="F313" s="22">
        <v>1</v>
      </c>
      <c r="G313" s="30">
        <v>30.22</v>
      </c>
      <c r="H313" s="30">
        <v>36.74</v>
      </c>
      <c r="I313" s="125">
        <v>36.74</v>
      </c>
    </row>
    <row r="314" spans="1:9" ht="30" x14ac:dyDescent="0.25">
      <c r="A314" s="124" t="s">
        <v>848</v>
      </c>
      <c r="B314" s="22" t="s">
        <v>9</v>
      </c>
      <c r="C314" s="22" t="s">
        <v>652</v>
      </c>
      <c r="D314" s="8" t="s">
        <v>849</v>
      </c>
      <c r="E314" s="12" t="s">
        <v>174</v>
      </c>
      <c r="F314" s="22">
        <v>7</v>
      </c>
      <c r="G314" s="30">
        <v>208.84</v>
      </c>
      <c r="H314" s="30">
        <v>253.91</v>
      </c>
      <c r="I314" s="125">
        <v>1777.37</v>
      </c>
    </row>
    <row r="315" spans="1:9" x14ac:dyDescent="0.25">
      <c r="A315" s="124" t="s">
        <v>850</v>
      </c>
      <c r="B315" s="22" t="s">
        <v>9</v>
      </c>
      <c r="C315" s="22" t="s">
        <v>653</v>
      </c>
      <c r="D315" s="8" t="s">
        <v>851</v>
      </c>
      <c r="E315" s="12" t="s">
        <v>174</v>
      </c>
      <c r="F315" s="22">
        <v>6</v>
      </c>
      <c r="G315" s="30">
        <v>170.01</v>
      </c>
      <c r="H315" s="30">
        <v>206.7</v>
      </c>
      <c r="I315" s="125">
        <v>1240.2</v>
      </c>
    </row>
    <row r="316" spans="1:9" x14ac:dyDescent="0.25">
      <c r="A316" s="124" t="s">
        <v>852</v>
      </c>
      <c r="B316" s="22" t="s">
        <v>9</v>
      </c>
      <c r="C316" s="22" t="s">
        <v>654</v>
      </c>
      <c r="D316" s="8" t="s">
        <v>853</v>
      </c>
      <c r="E316" s="12" t="s">
        <v>174</v>
      </c>
      <c r="F316" s="22">
        <v>6</v>
      </c>
      <c r="G316" s="30">
        <v>476.94</v>
      </c>
      <c r="H316" s="30">
        <v>579.86</v>
      </c>
      <c r="I316" s="125">
        <v>3479.16</v>
      </c>
    </row>
    <row r="317" spans="1:9" ht="30" x14ac:dyDescent="0.25">
      <c r="A317" s="124" t="s">
        <v>854</v>
      </c>
      <c r="B317" s="22" t="s">
        <v>9</v>
      </c>
      <c r="C317" s="22" t="s">
        <v>655</v>
      </c>
      <c r="D317" s="8" t="s">
        <v>855</v>
      </c>
      <c r="E317" s="12" t="s">
        <v>174</v>
      </c>
      <c r="F317" s="22">
        <v>2</v>
      </c>
      <c r="G317" s="30">
        <v>669.61</v>
      </c>
      <c r="H317" s="30">
        <v>814.11</v>
      </c>
      <c r="I317" s="125">
        <v>1628.22</v>
      </c>
    </row>
    <row r="318" spans="1:9" x14ac:dyDescent="0.25">
      <c r="A318" s="122" t="s">
        <v>856</v>
      </c>
      <c r="B318" s="23"/>
      <c r="C318" s="23"/>
      <c r="D318" s="26" t="s">
        <v>656</v>
      </c>
      <c r="E318" s="142" t="s">
        <v>134</v>
      </c>
      <c r="F318" s="23"/>
      <c r="G318" s="29"/>
      <c r="H318" s="29"/>
      <c r="I318" s="123">
        <f>SUM(I319:I328)</f>
        <v>174415.11000000002</v>
      </c>
    </row>
    <row r="319" spans="1:9" ht="30" x14ac:dyDescent="0.25">
      <c r="A319" s="124" t="s">
        <v>857</v>
      </c>
      <c r="B319" s="22" t="s">
        <v>6</v>
      </c>
      <c r="C319" s="22" t="s">
        <v>608</v>
      </c>
      <c r="D319" s="8" t="s">
        <v>727</v>
      </c>
      <c r="E319" s="12" t="s">
        <v>728</v>
      </c>
      <c r="F319" s="22">
        <v>75.5</v>
      </c>
      <c r="G319" s="30">
        <v>15.9</v>
      </c>
      <c r="H319" s="30">
        <v>19.329999999999998</v>
      </c>
      <c r="I319" s="125">
        <v>1459.42</v>
      </c>
    </row>
    <row r="320" spans="1:9" ht="30" x14ac:dyDescent="0.25">
      <c r="A320" s="124" t="s">
        <v>858</v>
      </c>
      <c r="B320" s="22" t="s">
        <v>6</v>
      </c>
      <c r="C320" s="22" t="s">
        <v>609</v>
      </c>
      <c r="D320" s="8" t="s">
        <v>730</v>
      </c>
      <c r="E320" s="12" t="s">
        <v>728</v>
      </c>
      <c r="F320" s="22">
        <v>2336.1999999999998</v>
      </c>
      <c r="G320" s="30">
        <v>15.59</v>
      </c>
      <c r="H320" s="30">
        <v>18.95</v>
      </c>
      <c r="I320" s="125">
        <v>44270.99</v>
      </c>
    </row>
    <row r="321" spans="1:9" ht="30" x14ac:dyDescent="0.25">
      <c r="A321" s="124" t="s">
        <v>859</v>
      </c>
      <c r="B321" s="22" t="s">
        <v>6</v>
      </c>
      <c r="C321" s="22" t="s">
        <v>610</v>
      </c>
      <c r="D321" s="8" t="s">
        <v>732</v>
      </c>
      <c r="E321" s="12" t="s">
        <v>728</v>
      </c>
      <c r="F321" s="22">
        <v>126.1</v>
      </c>
      <c r="G321" s="30">
        <v>15.02</v>
      </c>
      <c r="H321" s="30">
        <v>18.260000000000002</v>
      </c>
      <c r="I321" s="125">
        <v>2302.59</v>
      </c>
    </row>
    <row r="322" spans="1:9" ht="30" x14ac:dyDescent="0.25">
      <c r="A322" s="124" t="s">
        <v>860</v>
      </c>
      <c r="B322" s="22" t="s">
        <v>6</v>
      </c>
      <c r="C322" s="22" t="s">
        <v>611</v>
      </c>
      <c r="D322" s="8" t="s">
        <v>734</v>
      </c>
      <c r="E322" s="12" t="s">
        <v>728</v>
      </c>
      <c r="F322" s="22">
        <v>70.2</v>
      </c>
      <c r="G322" s="30">
        <v>13.63</v>
      </c>
      <c r="H322" s="30">
        <v>16.57</v>
      </c>
      <c r="I322" s="125">
        <v>1163.21</v>
      </c>
    </row>
    <row r="323" spans="1:9" ht="60" x14ac:dyDescent="0.25">
      <c r="A323" s="124" t="s">
        <v>861</v>
      </c>
      <c r="B323" s="22" t="s">
        <v>6</v>
      </c>
      <c r="C323" s="22" t="s">
        <v>1366</v>
      </c>
      <c r="D323" s="8" t="s">
        <v>1367</v>
      </c>
      <c r="E323" s="12" t="s">
        <v>143</v>
      </c>
      <c r="F323" s="22">
        <v>42.88</v>
      </c>
      <c r="G323" s="30">
        <v>688.45</v>
      </c>
      <c r="H323" s="30">
        <v>837.02</v>
      </c>
      <c r="I323" s="125">
        <v>35891.42</v>
      </c>
    </row>
    <row r="324" spans="1:9" ht="30" x14ac:dyDescent="0.25">
      <c r="A324" s="124" t="s">
        <v>862</v>
      </c>
      <c r="B324" s="22" t="s">
        <v>6</v>
      </c>
      <c r="C324" s="22" t="s">
        <v>613</v>
      </c>
      <c r="D324" s="8" t="s">
        <v>739</v>
      </c>
      <c r="E324" s="12" t="s">
        <v>728</v>
      </c>
      <c r="F324" s="22">
        <v>88.39</v>
      </c>
      <c r="G324" s="30">
        <v>13.24</v>
      </c>
      <c r="H324" s="30">
        <v>16.100000000000001</v>
      </c>
      <c r="I324" s="125">
        <v>1423.08</v>
      </c>
    </row>
    <row r="325" spans="1:9" ht="45" x14ac:dyDescent="0.25">
      <c r="A325" s="124" t="s">
        <v>863</v>
      </c>
      <c r="B325" s="22" t="s">
        <v>6</v>
      </c>
      <c r="C325" s="22" t="s">
        <v>1379</v>
      </c>
      <c r="D325" s="8" t="s">
        <v>1380</v>
      </c>
      <c r="E325" s="12" t="s">
        <v>141</v>
      </c>
      <c r="F325" s="22">
        <v>135.65</v>
      </c>
      <c r="G325" s="30">
        <v>203.11</v>
      </c>
      <c r="H325" s="30">
        <v>246.94</v>
      </c>
      <c r="I325" s="125">
        <v>33497.410000000003</v>
      </c>
    </row>
    <row r="326" spans="1:9" ht="30" x14ac:dyDescent="0.25">
      <c r="A326" s="124" t="s">
        <v>864</v>
      </c>
      <c r="B326" s="22" t="s">
        <v>6</v>
      </c>
      <c r="C326" s="22" t="s">
        <v>657</v>
      </c>
      <c r="D326" s="8" t="s">
        <v>866</v>
      </c>
      <c r="E326" s="12" t="s">
        <v>728</v>
      </c>
      <c r="F326" s="22">
        <v>986.6</v>
      </c>
      <c r="G326" s="30">
        <v>14.6</v>
      </c>
      <c r="H326" s="30">
        <v>17.75</v>
      </c>
      <c r="I326" s="125">
        <v>17512.150000000001</v>
      </c>
    </row>
    <row r="327" spans="1:9" ht="30" x14ac:dyDescent="0.25">
      <c r="A327" s="124" t="s">
        <v>865</v>
      </c>
      <c r="B327" s="22" t="s">
        <v>6</v>
      </c>
      <c r="C327" s="22" t="s">
        <v>658</v>
      </c>
      <c r="D327" s="8" t="s">
        <v>868</v>
      </c>
      <c r="E327" s="12" t="s">
        <v>728</v>
      </c>
      <c r="F327" s="22">
        <v>202.7</v>
      </c>
      <c r="G327" s="30">
        <v>15.48</v>
      </c>
      <c r="H327" s="30">
        <v>18.82</v>
      </c>
      <c r="I327" s="125">
        <v>3814.81</v>
      </c>
    </row>
    <row r="328" spans="1:9" ht="45" x14ac:dyDescent="0.25">
      <c r="A328" s="124" t="s">
        <v>867</v>
      </c>
      <c r="B328" s="22" t="s">
        <v>6</v>
      </c>
      <c r="C328" s="22" t="s">
        <v>1381</v>
      </c>
      <c r="D328" s="8" t="s">
        <v>1382</v>
      </c>
      <c r="E328" s="12" t="s">
        <v>141</v>
      </c>
      <c r="F328" s="22">
        <v>216.28</v>
      </c>
      <c r="G328" s="30">
        <v>125.8</v>
      </c>
      <c r="H328" s="30">
        <v>152.94999999999999</v>
      </c>
      <c r="I328" s="125">
        <v>33080.03</v>
      </c>
    </row>
    <row r="329" spans="1:9" x14ac:dyDescent="0.25">
      <c r="A329" s="122" t="s">
        <v>870</v>
      </c>
      <c r="B329" s="23"/>
      <c r="C329" s="23"/>
      <c r="D329" s="26" t="s">
        <v>126</v>
      </c>
      <c r="E329" s="142" t="s">
        <v>134</v>
      </c>
      <c r="F329" s="23"/>
      <c r="G329" s="29"/>
      <c r="H329" s="29"/>
      <c r="I329" s="123">
        <f>SUM(I330:I333)</f>
        <v>20472.849999999999</v>
      </c>
    </row>
    <row r="330" spans="1:9" ht="30" x14ac:dyDescent="0.25">
      <c r="A330" s="124" t="s">
        <v>871</v>
      </c>
      <c r="B330" s="22" t="s">
        <v>1152</v>
      </c>
      <c r="C330" s="22" t="s">
        <v>1156</v>
      </c>
      <c r="D330" s="8" t="s">
        <v>1157</v>
      </c>
      <c r="E330" s="12" t="s">
        <v>273</v>
      </c>
      <c r="F330" s="22">
        <v>2</v>
      </c>
      <c r="G330" s="30">
        <v>1247</v>
      </c>
      <c r="H330" s="30">
        <v>1516.1</v>
      </c>
      <c r="I330" s="125">
        <v>3032.2</v>
      </c>
    </row>
    <row r="331" spans="1:9" ht="30" x14ac:dyDescent="0.25">
      <c r="A331" s="124" t="s">
        <v>872</v>
      </c>
      <c r="B331" s="22" t="s">
        <v>1152</v>
      </c>
      <c r="C331" s="22" t="s">
        <v>1383</v>
      </c>
      <c r="D331" s="8" t="s">
        <v>1384</v>
      </c>
      <c r="E331" s="12" t="s">
        <v>273</v>
      </c>
      <c r="F331" s="22">
        <v>3</v>
      </c>
      <c r="G331" s="30">
        <v>3700</v>
      </c>
      <c r="H331" s="30">
        <v>4498.46</v>
      </c>
      <c r="I331" s="125">
        <v>13495.38</v>
      </c>
    </row>
    <row r="332" spans="1:9" ht="30" x14ac:dyDescent="0.25">
      <c r="A332" s="124" t="s">
        <v>873</v>
      </c>
      <c r="B332" s="22" t="s">
        <v>1152</v>
      </c>
      <c r="C332" s="22" t="s">
        <v>1385</v>
      </c>
      <c r="D332" s="8" t="s">
        <v>1386</v>
      </c>
      <c r="E332" s="12" t="s">
        <v>273</v>
      </c>
      <c r="F332" s="22">
        <v>1</v>
      </c>
      <c r="G332" s="30">
        <v>1665</v>
      </c>
      <c r="H332" s="30">
        <v>2024.31</v>
      </c>
      <c r="I332" s="125">
        <v>2024.31</v>
      </c>
    </row>
    <row r="333" spans="1:9" ht="30" x14ac:dyDescent="0.25">
      <c r="A333" s="124" t="s">
        <v>874</v>
      </c>
      <c r="B333" s="22" t="s">
        <v>1152</v>
      </c>
      <c r="C333" s="22" t="s">
        <v>1387</v>
      </c>
      <c r="D333" s="8" t="s">
        <v>1388</v>
      </c>
      <c r="E333" s="12" t="s">
        <v>273</v>
      </c>
      <c r="F333" s="22">
        <v>2</v>
      </c>
      <c r="G333" s="30">
        <v>790</v>
      </c>
      <c r="H333" s="30">
        <v>960.48</v>
      </c>
      <c r="I333" s="125">
        <v>1920.96</v>
      </c>
    </row>
    <row r="334" spans="1:9" x14ac:dyDescent="0.25">
      <c r="A334" s="122" t="s">
        <v>875</v>
      </c>
      <c r="B334" s="23"/>
      <c r="C334" s="23"/>
      <c r="D334" s="26" t="s">
        <v>660</v>
      </c>
      <c r="E334" s="142" t="s">
        <v>134</v>
      </c>
      <c r="F334" s="23"/>
      <c r="G334" s="29"/>
      <c r="H334" s="29"/>
      <c r="I334" s="123">
        <f>SUM(I335:I336)</f>
        <v>313.05</v>
      </c>
    </row>
    <row r="335" spans="1:9" ht="45" x14ac:dyDescent="0.25">
      <c r="A335" s="124" t="s">
        <v>876</v>
      </c>
      <c r="B335" s="22" t="s">
        <v>9</v>
      </c>
      <c r="C335" s="22" t="s">
        <v>661</v>
      </c>
      <c r="D335" s="8" t="s">
        <v>877</v>
      </c>
      <c r="E335" s="12" t="s">
        <v>141</v>
      </c>
      <c r="F335" s="22">
        <v>0.17</v>
      </c>
      <c r="G335" s="30">
        <v>266.02</v>
      </c>
      <c r="H335" s="30">
        <v>323.43</v>
      </c>
      <c r="I335" s="125">
        <v>54.98</v>
      </c>
    </row>
    <row r="336" spans="1:9" ht="30" x14ac:dyDescent="0.25">
      <c r="A336" s="124" t="s">
        <v>878</v>
      </c>
      <c r="B336" s="22" t="s">
        <v>6</v>
      </c>
      <c r="C336" s="22" t="s">
        <v>662</v>
      </c>
      <c r="D336" s="8" t="s">
        <v>879</v>
      </c>
      <c r="E336" s="12" t="s">
        <v>146</v>
      </c>
      <c r="F336" s="22">
        <v>1</v>
      </c>
      <c r="G336" s="30">
        <v>212.26</v>
      </c>
      <c r="H336" s="30">
        <v>258.07</v>
      </c>
      <c r="I336" s="125">
        <v>258.07</v>
      </c>
    </row>
    <row r="337" spans="1:9" x14ac:dyDescent="0.25">
      <c r="A337" s="122" t="s">
        <v>880</v>
      </c>
      <c r="B337" s="23"/>
      <c r="C337" s="23"/>
      <c r="D337" s="26" t="s">
        <v>31</v>
      </c>
      <c r="E337" s="142" t="s">
        <v>134</v>
      </c>
      <c r="F337" s="23"/>
      <c r="G337" s="29"/>
      <c r="H337" s="29"/>
      <c r="I337" s="123">
        <f>SUM(I338:I341)</f>
        <v>47231.09</v>
      </c>
    </row>
    <row r="338" spans="1:9" ht="30" x14ac:dyDescent="0.25">
      <c r="A338" s="124" t="s">
        <v>881</v>
      </c>
      <c r="B338" s="22" t="s">
        <v>6</v>
      </c>
      <c r="C338" s="22" t="s">
        <v>663</v>
      </c>
      <c r="D338" s="8" t="s">
        <v>882</v>
      </c>
      <c r="E338" s="12" t="s">
        <v>141</v>
      </c>
      <c r="F338" s="22">
        <v>682.67</v>
      </c>
      <c r="G338" s="30">
        <v>2.42</v>
      </c>
      <c r="H338" s="30">
        <v>2.94</v>
      </c>
      <c r="I338" s="125">
        <v>2007.05</v>
      </c>
    </row>
    <row r="339" spans="1:9" ht="45" x14ac:dyDescent="0.25">
      <c r="A339" s="124" t="s">
        <v>883</v>
      </c>
      <c r="B339" s="22" t="s">
        <v>6</v>
      </c>
      <c r="C339" s="22" t="s">
        <v>664</v>
      </c>
      <c r="D339" s="8" t="s">
        <v>884</v>
      </c>
      <c r="E339" s="12" t="s">
        <v>141</v>
      </c>
      <c r="F339" s="22">
        <v>308.68</v>
      </c>
      <c r="G339" s="30">
        <v>31.8</v>
      </c>
      <c r="H339" s="30">
        <v>38.659999999999997</v>
      </c>
      <c r="I339" s="125">
        <v>11933.57</v>
      </c>
    </row>
    <row r="340" spans="1:9" ht="45" x14ac:dyDescent="0.25">
      <c r="A340" s="124" t="s">
        <v>885</v>
      </c>
      <c r="B340" s="22" t="s">
        <v>6</v>
      </c>
      <c r="C340" s="22" t="s">
        <v>665</v>
      </c>
      <c r="D340" s="8" t="s">
        <v>886</v>
      </c>
      <c r="E340" s="12" t="s">
        <v>141</v>
      </c>
      <c r="F340" s="22">
        <v>355.36</v>
      </c>
      <c r="G340" s="30">
        <v>34.61</v>
      </c>
      <c r="H340" s="30">
        <v>42.08</v>
      </c>
      <c r="I340" s="125">
        <v>14953.55</v>
      </c>
    </row>
    <row r="341" spans="1:9" ht="45" x14ac:dyDescent="0.25">
      <c r="A341" s="124" t="s">
        <v>887</v>
      </c>
      <c r="B341" s="22" t="s">
        <v>6</v>
      </c>
      <c r="C341" s="22" t="s">
        <v>666</v>
      </c>
      <c r="D341" s="8" t="s">
        <v>888</v>
      </c>
      <c r="E341" s="12" t="s">
        <v>141</v>
      </c>
      <c r="F341" s="22">
        <v>707.17</v>
      </c>
      <c r="G341" s="30">
        <v>21.33</v>
      </c>
      <c r="H341" s="30">
        <v>25.93</v>
      </c>
      <c r="I341" s="125">
        <v>18336.919999999998</v>
      </c>
    </row>
    <row r="342" spans="1:9" x14ac:dyDescent="0.25">
      <c r="A342" s="122" t="s">
        <v>889</v>
      </c>
      <c r="B342" s="23"/>
      <c r="C342" s="23"/>
      <c r="D342" s="26" t="s">
        <v>77</v>
      </c>
      <c r="E342" s="142" t="s">
        <v>134</v>
      </c>
      <c r="F342" s="23"/>
      <c r="G342" s="29"/>
      <c r="H342" s="29"/>
      <c r="I342" s="123">
        <f>SUM(I343:I346)</f>
        <v>15028.260000000002</v>
      </c>
    </row>
    <row r="343" spans="1:9" ht="30" x14ac:dyDescent="0.25">
      <c r="A343" s="124" t="s">
        <v>890</v>
      </c>
      <c r="B343" s="22" t="s">
        <v>6</v>
      </c>
      <c r="C343" s="22" t="s">
        <v>78</v>
      </c>
      <c r="D343" s="8" t="s">
        <v>211</v>
      </c>
      <c r="E343" s="12" t="s">
        <v>146</v>
      </c>
      <c r="F343" s="22">
        <v>2</v>
      </c>
      <c r="G343" s="30">
        <v>2863.14</v>
      </c>
      <c r="H343" s="30">
        <v>3481.01</v>
      </c>
      <c r="I343" s="125">
        <v>6962.02</v>
      </c>
    </row>
    <row r="344" spans="1:9" ht="30" x14ac:dyDescent="0.25">
      <c r="A344" s="124" t="s">
        <v>892</v>
      </c>
      <c r="B344" s="22" t="s">
        <v>6</v>
      </c>
      <c r="C344" s="22" t="s">
        <v>45</v>
      </c>
      <c r="D344" s="8" t="s">
        <v>178</v>
      </c>
      <c r="E344" s="12" t="s">
        <v>157</v>
      </c>
      <c r="F344" s="22">
        <v>25.29</v>
      </c>
      <c r="G344" s="30">
        <v>4.04</v>
      </c>
      <c r="H344" s="30">
        <v>4.91</v>
      </c>
      <c r="I344" s="125">
        <v>124.17</v>
      </c>
    </row>
    <row r="345" spans="1:9" ht="45" x14ac:dyDescent="0.25">
      <c r="A345" s="124" t="s">
        <v>894</v>
      </c>
      <c r="B345" s="22" t="s">
        <v>6</v>
      </c>
      <c r="C345" s="22" t="s">
        <v>84</v>
      </c>
      <c r="D345" s="8" t="s">
        <v>214</v>
      </c>
      <c r="E345" s="12" t="s">
        <v>157</v>
      </c>
      <c r="F345" s="22">
        <v>50.58</v>
      </c>
      <c r="G345" s="30">
        <v>35.39</v>
      </c>
      <c r="H345" s="30">
        <v>43.03</v>
      </c>
      <c r="I345" s="125">
        <v>2176.46</v>
      </c>
    </row>
    <row r="346" spans="1:9" ht="45" x14ac:dyDescent="0.25">
      <c r="A346" s="124" t="s">
        <v>895</v>
      </c>
      <c r="B346" s="22" t="s">
        <v>9</v>
      </c>
      <c r="C346" s="22" t="s">
        <v>38</v>
      </c>
      <c r="D346" s="8" t="s">
        <v>170</v>
      </c>
      <c r="E346" s="12" t="s">
        <v>157</v>
      </c>
      <c r="F346" s="22">
        <v>50.58</v>
      </c>
      <c r="G346" s="30">
        <v>93.76</v>
      </c>
      <c r="H346" s="30">
        <v>113.99</v>
      </c>
      <c r="I346" s="125">
        <v>5765.61</v>
      </c>
    </row>
    <row r="347" spans="1:9" x14ac:dyDescent="0.25">
      <c r="A347" s="122" t="s">
        <v>1389</v>
      </c>
      <c r="B347" s="23"/>
      <c r="C347" s="23"/>
      <c r="D347" s="26" t="s">
        <v>131</v>
      </c>
      <c r="E347" s="142" t="s">
        <v>134</v>
      </c>
      <c r="F347" s="23"/>
      <c r="G347" s="29"/>
      <c r="H347" s="29"/>
      <c r="I347" s="123">
        <f>SUM(I348:I354)</f>
        <v>139265.49</v>
      </c>
    </row>
    <row r="348" spans="1:9" x14ac:dyDescent="0.25">
      <c r="A348" s="124" t="s">
        <v>1390</v>
      </c>
      <c r="B348" s="22" t="s">
        <v>9</v>
      </c>
      <c r="C348" s="22" t="s">
        <v>667</v>
      </c>
      <c r="D348" s="8" t="s">
        <v>891</v>
      </c>
      <c r="E348" s="12" t="s">
        <v>157</v>
      </c>
      <c r="F348" s="22">
        <v>61.05</v>
      </c>
      <c r="G348" s="30">
        <v>443.37</v>
      </c>
      <c r="H348" s="30">
        <v>539.04999999999995</v>
      </c>
      <c r="I348" s="125">
        <v>32909</v>
      </c>
    </row>
    <row r="349" spans="1:9" ht="45" x14ac:dyDescent="0.25">
      <c r="A349" s="124" t="s">
        <v>1391</v>
      </c>
      <c r="B349" s="22" t="s">
        <v>6</v>
      </c>
      <c r="C349" s="22" t="s">
        <v>668</v>
      </c>
      <c r="D349" s="8" t="s">
        <v>893</v>
      </c>
      <c r="E349" s="12" t="s">
        <v>141</v>
      </c>
      <c r="F349" s="22">
        <v>38.69</v>
      </c>
      <c r="G349" s="30">
        <v>97.08</v>
      </c>
      <c r="H349" s="30">
        <v>118.03</v>
      </c>
      <c r="I349" s="125">
        <v>4566.58</v>
      </c>
    </row>
    <row r="350" spans="1:9" ht="45" x14ac:dyDescent="0.25">
      <c r="A350" s="124" t="s">
        <v>1392</v>
      </c>
      <c r="B350" s="22" t="s">
        <v>9</v>
      </c>
      <c r="C350" s="22" t="s">
        <v>29</v>
      </c>
      <c r="D350" s="8" t="s">
        <v>161</v>
      </c>
      <c r="E350" s="12" t="s">
        <v>141</v>
      </c>
      <c r="F350" s="22">
        <v>271.95999999999998</v>
      </c>
      <c r="G350" s="30">
        <v>89.58</v>
      </c>
      <c r="H350" s="30">
        <v>108.91</v>
      </c>
      <c r="I350" s="125">
        <v>29619.16</v>
      </c>
    </row>
    <row r="351" spans="1:9" ht="30" x14ac:dyDescent="0.25">
      <c r="A351" s="124" t="s">
        <v>1393</v>
      </c>
      <c r="B351" s="22" t="s">
        <v>6</v>
      </c>
      <c r="C351" s="22" t="s">
        <v>132</v>
      </c>
      <c r="D351" s="8" t="s">
        <v>259</v>
      </c>
      <c r="E351" s="12" t="s">
        <v>141</v>
      </c>
      <c r="F351" s="22">
        <v>730.14</v>
      </c>
      <c r="G351" s="30">
        <v>4.33</v>
      </c>
      <c r="H351" s="30">
        <v>5.26</v>
      </c>
      <c r="I351" s="125">
        <v>3840.54</v>
      </c>
    </row>
    <row r="352" spans="1:9" ht="30" x14ac:dyDescent="0.25">
      <c r="A352" s="124" t="s">
        <v>1394</v>
      </c>
      <c r="B352" s="22" t="s">
        <v>9</v>
      </c>
      <c r="C352" s="22" t="s">
        <v>908</v>
      </c>
      <c r="D352" s="8" t="s">
        <v>909</v>
      </c>
      <c r="E352" s="12" t="s">
        <v>141</v>
      </c>
      <c r="F352" s="22">
        <v>13.75</v>
      </c>
      <c r="G352" s="30">
        <v>27.95</v>
      </c>
      <c r="H352" s="30">
        <v>33.979999999999997</v>
      </c>
      <c r="I352" s="125">
        <v>467.23</v>
      </c>
    </row>
    <row r="353" spans="1:20" ht="30" x14ac:dyDescent="0.25">
      <c r="A353" s="124" t="s">
        <v>1395</v>
      </c>
      <c r="B353" s="22" t="s">
        <v>9</v>
      </c>
      <c r="C353" s="22" t="s">
        <v>910</v>
      </c>
      <c r="D353" s="8" t="s">
        <v>911</v>
      </c>
      <c r="E353" s="12" t="s">
        <v>141</v>
      </c>
      <c r="F353" s="22">
        <v>90.27</v>
      </c>
      <c r="G353" s="30">
        <v>563.76</v>
      </c>
      <c r="H353" s="30">
        <v>685.42</v>
      </c>
      <c r="I353" s="125">
        <v>61872.86</v>
      </c>
    </row>
    <row r="354" spans="1:20" ht="60" x14ac:dyDescent="0.25">
      <c r="A354" s="124" t="s">
        <v>1396</v>
      </c>
      <c r="B354" s="22" t="s">
        <v>6</v>
      </c>
      <c r="C354" s="22" t="s">
        <v>912</v>
      </c>
      <c r="D354" s="8" t="s">
        <v>913</v>
      </c>
      <c r="E354" s="12" t="s">
        <v>157</v>
      </c>
      <c r="F354" s="22">
        <v>90.98</v>
      </c>
      <c r="G354" s="30">
        <v>54.15</v>
      </c>
      <c r="H354" s="30">
        <v>65.84</v>
      </c>
      <c r="I354" s="125">
        <v>5990.12</v>
      </c>
    </row>
    <row r="355" spans="1:20" x14ac:dyDescent="0.25">
      <c r="A355" s="126"/>
      <c r="B355" s="42"/>
      <c r="C355" s="42"/>
      <c r="D355" s="43"/>
      <c r="E355" s="38"/>
      <c r="F355" s="46"/>
      <c r="G355" s="45"/>
      <c r="H355" s="45"/>
      <c r="I355" s="127"/>
    </row>
    <row r="356" spans="1:20" x14ac:dyDescent="0.25">
      <c r="A356" s="128"/>
      <c r="I356" s="129"/>
    </row>
    <row r="357" spans="1:20" ht="15" customHeight="1" x14ac:dyDescent="0.25">
      <c r="A357" s="153" t="s">
        <v>600</v>
      </c>
      <c r="B357" s="154"/>
      <c r="C357" s="154"/>
      <c r="D357" s="154"/>
      <c r="E357" s="154"/>
      <c r="F357" s="154"/>
      <c r="G357" s="154"/>
      <c r="H357" s="154"/>
      <c r="I357" s="155"/>
      <c r="J357" s="4"/>
      <c r="K357" s="4"/>
      <c r="L357" s="4"/>
      <c r="M357" s="4"/>
      <c r="N357" s="4"/>
      <c r="O357" s="4"/>
      <c r="P357" s="4"/>
      <c r="Q357" s="4"/>
      <c r="R357" s="4"/>
      <c r="S357" s="4"/>
      <c r="T357" s="4"/>
    </row>
    <row r="358" spans="1:20" ht="15" customHeight="1" x14ac:dyDescent="0.25">
      <c r="A358" s="153" t="s">
        <v>1430</v>
      </c>
      <c r="B358" s="154"/>
      <c r="C358" s="154"/>
      <c r="D358" s="154"/>
      <c r="E358" s="154"/>
      <c r="F358" s="154"/>
      <c r="G358" s="154"/>
      <c r="H358" s="154"/>
      <c r="I358" s="155"/>
      <c r="J358" s="4"/>
      <c r="K358" s="4"/>
      <c r="L358" s="4"/>
      <c r="M358" s="4"/>
      <c r="N358" s="4"/>
      <c r="O358" s="4"/>
      <c r="P358" s="4"/>
      <c r="Q358" s="4"/>
      <c r="R358" s="4"/>
      <c r="S358" s="4"/>
      <c r="T358" s="4"/>
    </row>
    <row r="359" spans="1:20" ht="15" customHeight="1" x14ac:dyDescent="0.25">
      <c r="A359" s="153" t="s">
        <v>1431</v>
      </c>
      <c r="B359" s="154"/>
      <c r="C359" s="154"/>
      <c r="D359" s="154"/>
      <c r="E359" s="154"/>
      <c r="F359" s="154"/>
      <c r="G359" s="154"/>
      <c r="H359" s="154"/>
      <c r="I359" s="155"/>
      <c r="J359" s="4"/>
      <c r="K359" s="4"/>
      <c r="L359" s="4"/>
      <c r="M359" s="4"/>
      <c r="N359" s="4"/>
      <c r="O359" s="4"/>
      <c r="P359" s="4"/>
      <c r="Q359" s="4"/>
      <c r="R359" s="4"/>
      <c r="S359" s="4"/>
      <c r="T359" s="4"/>
    </row>
    <row r="360" spans="1:20" ht="15" customHeight="1" thickBot="1" x14ac:dyDescent="0.3">
      <c r="A360" s="144" t="s">
        <v>599</v>
      </c>
      <c r="B360" s="145"/>
      <c r="C360" s="145"/>
      <c r="D360" s="145"/>
      <c r="E360" s="145"/>
      <c r="F360" s="145"/>
      <c r="G360" s="145"/>
      <c r="H360" s="145"/>
      <c r="I360" s="146"/>
      <c r="J360" s="4"/>
      <c r="K360" s="4"/>
      <c r="L360" s="4"/>
      <c r="M360" s="4"/>
      <c r="N360" s="4"/>
      <c r="O360" s="4"/>
      <c r="P360" s="4"/>
      <c r="Q360" s="4"/>
      <c r="R360" s="4"/>
      <c r="S360" s="4"/>
      <c r="T360" s="4"/>
    </row>
  </sheetData>
  <mergeCells count="6">
    <mergeCell ref="A360:I360"/>
    <mergeCell ref="A6:I6"/>
    <mergeCell ref="A8:H8"/>
    <mergeCell ref="A357:I357"/>
    <mergeCell ref="A358:I358"/>
    <mergeCell ref="A359:I359"/>
  </mergeCells>
  <phoneticPr fontId="4" type="noConversion"/>
  <printOptions horizontalCentered="1" verticalCentered="1"/>
  <pageMargins left="0.23622047244094491" right="0.23622047244094491" top="0.19685039370078741" bottom="0.19685039370078741" header="0.31496062992125984" footer="0.31496062992125984"/>
  <pageSetup paperSize="9" scale="6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2"/>
  <sheetViews>
    <sheetView showGridLines="0" zoomScale="50" zoomScaleNormal="50" workbookViewId="0">
      <selection activeCell="H43" sqref="H43"/>
    </sheetView>
  </sheetViews>
  <sheetFormatPr defaultRowHeight="15" x14ac:dyDescent="0.25"/>
  <cols>
    <col min="2" max="2" width="11.85546875" customWidth="1"/>
    <col min="3" max="3" width="43.5703125" customWidth="1"/>
    <col min="4" max="4" width="23.140625" style="2" customWidth="1"/>
    <col min="5" max="5" width="12.42578125" style="2" customWidth="1"/>
    <col min="6" max="6" width="18.28515625" customWidth="1"/>
    <col min="7" max="7" width="10.85546875" customWidth="1"/>
    <col min="8" max="8" width="19.5703125" customWidth="1"/>
    <col min="9" max="9" width="10.85546875" customWidth="1"/>
    <col min="10" max="10" width="20.5703125" customWidth="1"/>
    <col min="12" max="12" width="20.5703125" customWidth="1"/>
    <col min="13" max="13" width="8.7109375" customWidth="1"/>
    <col min="14" max="14" width="21.42578125" customWidth="1"/>
    <col min="15" max="15" width="11.42578125" customWidth="1"/>
    <col min="16" max="16" width="22.42578125" customWidth="1"/>
    <col min="17" max="17" width="11.140625" customWidth="1"/>
    <col min="18" max="18" width="17.5703125" hidden="1" customWidth="1"/>
    <col min="19" max="19" width="0" hidden="1" customWidth="1"/>
    <col min="20" max="20" width="20.42578125" customWidth="1"/>
    <col min="21" max="21" width="11.5703125" customWidth="1"/>
    <col min="23" max="23" width="18.7109375" customWidth="1"/>
  </cols>
  <sheetData>
    <row r="1" spans="2:21" ht="15.75" thickBot="1" x14ac:dyDescent="0.3"/>
    <row r="2" spans="2:21" s="5" customFormat="1" x14ac:dyDescent="0.25">
      <c r="B2" s="86"/>
      <c r="C2" s="87"/>
      <c r="D2" s="88" t="s">
        <v>262</v>
      </c>
      <c r="E2" s="87" t="s">
        <v>7</v>
      </c>
      <c r="F2" s="87"/>
      <c r="G2" s="87"/>
      <c r="H2" s="89"/>
      <c r="I2" s="88"/>
      <c r="J2" s="88"/>
      <c r="K2" s="90"/>
      <c r="L2" s="87"/>
      <c r="M2" s="87"/>
      <c r="N2" s="87"/>
      <c r="O2" s="87"/>
      <c r="P2" s="89"/>
      <c r="Q2" s="88"/>
      <c r="R2" s="88"/>
      <c r="S2" s="90"/>
      <c r="T2" s="87"/>
      <c r="U2" s="91"/>
    </row>
    <row r="3" spans="2:21" s="5" customFormat="1" x14ac:dyDescent="0.25">
      <c r="B3" s="92"/>
      <c r="C3" s="16"/>
      <c r="D3" s="17" t="s">
        <v>263</v>
      </c>
      <c r="E3" s="16" t="s">
        <v>264</v>
      </c>
      <c r="F3" s="16"/>
      <c r="G3" s="16"/>
      <c r="H3" s="50"/>
      <c r="I3" s="17"/>
      <c r="J3" s="17"/>
      <c r="K3" s="18"/>
      <c r="L3" s="16"/>
      <c r="M3" s="16"/>
      <c r="N3" s="16"/>
      <c r="O3" s="16"/>
      <c r="P3" s="50"/>
      <c r="Q3" s="17"/>
      <c r="R3" s="17"/>
      <c r="S3" s="18"/>
      <c r="T3" s="16"/>
      <c r="U3" s="93"/>
    </row>
    <row r="4" spans="2:21" s="5" customFormat="1" x14ac:dyDescent="0.25">
      <c r="B4" s="92"/>
      <c r="C4" s="16"/>
      <c r="D4" s="17" t="s">
        <v>265</v>
      </c>
      <c r="E4" s="16" t="s">
        <v>266</v>
      </c>
      <c r="F4" s="16"/>
      <c r="G4" s="16"/>
      <c r="H4" s="50"/>
      <c r="I4" s="17"/>
      <c r="J4" s="17"/>
      <c r="K4" s="18"/>
      <c r="L4" s="16"/>
      <c r="M4" s="16"/>
      <c r="N4" s="16"/>
      <c r="O4" s="16"/>
      <c r="P4" s="50"/>
      <c r="Q4" s="17"/>
      <c r="R4" s="17"/>
      <c r="S4" s="18"/>
      <c r="T4" s="16"/>
      <c r="U4" s="93"/>
    </row>
    <row r="5" spans="2:21" s="5" customFormat="1" x14ac:dyDescent="0.25">
      <c r="B5" s="94"/>
      <c r="C5" s="51"/>
      <c r="D5" s="52" t="s">
        <v>267</v>
      </c>
      <c r="E5" s="51" t="s">
        <v>586</v>
      </c>
      <c r="F5" s="51"/>
      <c r="G5" s="51"/>
      <c r="H5" s="53"/>
      <c r="I5" s="52"/>
      <c r="J5" s="52"/>
      <c r="K5" s="54"/>
      <c r="L5" s="51"/>
      <c r="M5" s="51"/>
      <c r="N5" s="51"/>
      <c r="O5" s="51"/>
      <c r="P5" s="53"/>
      <c r="Q5" s="52"/>
      <c r="R5" s="52"/>
      <c r="S5" s="54"/>
      <c r="T5" s="51"/>
      <c r="U5" s="95"/>
    </row>
    <row r="6" spans="2:21" ht="23.25" customHeight="1" x14ac:dyDescent="0.25">
      <c r="B6" s="156" t="s">
        <v>596</v>
      </c>
      <c r="C6" s="157"/>
      <c r="D6" s="157"/>
      <c r="E6" s="157"/>
      <c r="F6" s="157"/>
      <c r="G6" s="157"/>
      <c r="H6" s="157"/>
      <c r="I6" s="157"/>
      <c r="J6" s="157"/>
      <c r="K6" s="157"/>
      <c r="L6" s="157"/>
      <c r="M6" s="157"/>
      <c r="N6" s="157"/>
      <c r="O6" s="157"/>
      <c r="P6" s="157"/>
      <c r="Q6" s="157"/>
      <c r="R6" s="157"/>
      <c r="S6" s="157"/>
      <c r="T6" s="157"/>
      <c r="U6" s="158"/>
    </row>
    <row r="7" spans="2:21" s="5" customFormat="1" ht="21.75" customHeight="1" x14ac:dyDescent="0.25">
      <c r="B7" s="173" t="s">
        <v>268</v>
      </c>
      <c r="C7" s="174" t="s">
        <v>587</v>
      </c>
      <c r="D7" s="176" t="s">
        <v>271</v>
      </c>
      <c r="E7" s="178" t="s">
        <v>139</v>
      </c>
      <c r="F7" s="162" t="s">
        <v>591</v>
      </c>
      <c r="G7" s="162"/>
      <c r="H7" s="162" t="s">
        <v>592</v>
      </c>
      <c r="I7" s="162"/>
      <c r="J7" s="162" t="s">
        <v>593</v>
      </c>
      <c r="K7" s="162"/>
      <c r="L7" s="162" t="s">
        <v>594</v>
      </c>
      <c r="M7" s="162"/>
      <c r="N7" s="162" t="s">
        <v>1034</v>
      </c>
      <c r="O7" s="162"/>
      <c r="P7" s="162" t="s">
        <v>1035</v>
      </c>
      <c r="Q7" s="162"/>
      <c r="R7" s="193" t="s">
        <v>1036</v>
      </c>
      <c r="S7" s="194"/>
      <c r="T7" s="163" t="s">
        <v>595</v>
      </c>
      <c r="U7" s="165" t="s">
        <v>588</v>
      </c>
    </row>
    <row r="8" spans="2:21" s="5" customFormat="1" ht="24.75" customHeight="1" x14ac:dyDescent="0.25">
      <c r="B8" s="173"/>
      <c r="C8" s="175"/>
      <c r="D8" s="177"/>
      <c r="E8" s="179"/>
      <c r="F8" s="56" t="s">
        <v>271</v>
      </c>
      <c r="G8" s="55" t="s">
        <v>139</v>
      </c>
      <c r="H8" s="56" t="s">
        <v>271</v>
      </c>
      <c r="I8" s="55" t="s">
        <v>139</v>
      </c>
      <c r="J8" s="56" t="s">
        <v>271</v>
      </c>
      <c r="K8" s="55" t="s">
        <v>139</v>
      </c>
      <c r="L8" s="56" t="s">
        <v>271</v>
      </c>
      <c r="M8" s="55" t="s">
        <v>139</v>
      </c>
      <c r="N8" s="56" t="s">
        <v>271</v>
      </c>
      <c r="O8" s="55" t="s">
        <v>139</v>
      </c>
      <c r="P8" s="56" t="s">
        <v>271</v>
      </c>
      <c r="Q8" s="55" t="s">
        <v>139</v>
      </c>
      <c r="R8" s="56" t="s">
        <v>271</v>
      </c>
      <c r="S8" s="55" t="s">
        <v>139</v>
      </c>
      <c r="T8" s="164"/>
      <c r="U8" s="166"/>
    </row>
    <row r="9" spans="2:21" x14ac:dyDescent="0.25">
      <c r="B9" s="167"/>
      <c r="C9" s="168"/>
      <c r="D9" s="168"/>
      <c r="E9" s="168"/>
      <c r="F9" s="168"/>
      <c r="G9" s="168"/>
      <c r="H9" s="168"/>
      <c r="I9" s="168"/>
      <c r="J9" s="168"/>
      <c r="K9" s="168"/>
      <c r="L9" s="168"/>
      <c r="M9" s="168"/>
      <c r="N9" s="168"/>
      <c r="O9" s="168"/>
      <c r="P9" s="168"/>
      <c r="Q9" s="168"/>
      <c r="R9" s="168"/>
      <c r="S9" s="168"/>
      <c r="T9" s="168"/>
      <c r="U9" s="169"/>
    </row>
    <row r="10" spans="2:21" ht="19.5" customHeight="1" x14ac:dyDescent="0.25">
      <c r="B10" s="96" t="str">
        <f>'PLANILHA ORÇAMENTÁRIA'!A9</f>
        <v>1.</v>
      </c>
      <c r="C10" s="198" t="str">
        <f>'PLANILHA ORÇAMENTÁRIA'!D9</f>
        <v>REFORMA  E AMPLIAÇÃO DO SESC LER EM GURUPI - TO</v>
      </c>
      <c r="D10" s="199"/>
      <c r="E10" s="199"/>
      <c r="F10" s="199"/>
      <c r="G10" s="199"/>
      <c r="H10" s="199"/>
      <c r="I10" s="199"/>
      <c r="J10" s="199"/>
      <c r="K10" s="199"/>
      <c r="L10" s="199"/>
      <c r="M10" s="199"/>
      <c r="N10" s="199"/>
      <c r="O10" s="199"/>
      <c r="P10" s="199"/>
      <c r="Q10" s="199"/>
      <c r="R10" s="57"/>
      <c r="S10" s="57"/>
      <c r="T10" s="58"/>
      <c r="U10" s="97"/>
    </row>
    <row r="11" spans="2:21" s="11" customFormat="1" x14ac:dyDescent="0.25">
      <c r="B11" s="98" t="str">
        <f>'PLANILHA ORÇAMENTÁRIA'!A10</f>
        <v>1.1.</v>
      </c>
      <c r="C11" s="59" t="str">
        <f>'PLANILHA ORÇAMENTÁRIA'!D10</f>
        <v>ADMINISTRAÇÃO LOCAL</v>
      </c>
      <c r="D11" s="60">
        <f>'PLANILHA ORÇAMENTÁRIA'!I10</f>
        <v>146390.39999999999</v>
      </c>
      <c r="E11" s="61">
        <v>1</v>
      </c>
      <c r="F11" s="62">
        <f>D11*G11</f>
        <v>23422.464</v>
      </c>
      <c r="G11" s="63">
        <v>0.16</v>
      </c>
      <c r="H11" s="62">
        <f>D11*I11</f>
        <v>23422.464</v>
      </c>
      <c r="I11" s="63">
        <v>0.16</v>
      </c>
      <c r="J11" s="62">
        <f>D11*K11</f>
        <v>23422.464</v>
      </c>
      <c r="K11" s="63">
        <v>0.16</v>
      </c>
      <c r="L11" s="62">
        <f>D11*M11</f>
        <v>23422.464</v>
      </c>
      <c r="M11" s="63">
        <v>0.16</v>
      </c>
      <c r="N11" s="62">
        <f>D11*O11</f>
        <v>26350.271999999997</v>
      </c>
      <c r="O11" s="63">
        <v>0.18</v>
      </c>
      <c r="P11" s="62">
        <f>D11*Q11</f>
        <v>26350.271999999997</v>
      </c>
      <c r="Q11" s="63">
        <v>0.18</v>
      </c>
      <c r="R11" s="62"/>
      <c r="S11" s="63"/>
      <c r="T11" s="64">
        <f t="shared" ref="T11:T23" si="0">SUM(F11,H11,J11,L11,N11,P11,R11)</f>
        <v>146390.39999999999</v>
      </c>
      <c r="U11" s="99">
        <f t="shared" ref="U11:U23" si="1">SUM(G11,I11,K11,M11,O11,Q11,S11)</f>
        <v>1</v>
      </c>
    </row>
    <row r="12" spans="2:21" s="11" customFormat="1" x14ac:dyDescent="0.25">
      <c r="B12" s="98" t="str">
        <f>'PLANILHA ORÇAMENTÁRIA'!A14</f>
        <v>1.2.</v>
      </c>
      <c r="C12" s="59" t="str">
        <f>'PLANILHA ORÇAMENTÁRIA'!D14</f>
        <v>SERVIÇOS PRELIMINARES</v>
      </c>
      <c r="D12" s="60">
        <f>'PLANILHA ORÇAMENTÁRIA'!I14</f>
        <v>44112.56</v>
      </c>
      <c r="E12" s="61">
        <v>1</v>
      </c>
      <c r="F12" s="62">
        <f>D12*G12</f>
        <v>30878.791999999998</v>
      </c>
      <c r="G12" s="63">
        <v>0.7</v>
      </c>
      <c r="H12" s="62">
        <f>D12*I12</f>
        <v>13233.767999999998</v>
      </c>
      <c r="I12" s="63">
        <v>0.3</v>
      </c>
      <c r="J12" s="65"/>
      <c r="K12" s="66"/>
      <c r="L12" s="65"/>
      <c r="M12" s="66"/>
      <c r="N12" s="65">
        <f>L12*O12</f>
        <v>0</v>
      </c>
      <c r="O12" s="66"/>
      <c r="P12" s="65"/>
      <c r="Q12" s="66"/>
      <c r="R12" s="65"/>
      <c r="S12" s="66"/>
      <c r="T12" s="64">
        <f t="shared" si="0"/>
        <v>44112.56</v>
      </c>
      <c r="U12" s="99">
        <f t="shared" si="1"/>
        <v>1</v>
      </c>
    </row>
    <row r="13" spans="2:21" s="11" customFormat="1" x14ac:dyDescent="0.25">
      <c r="B13" s="98" t="str">
        <f>'PLANILHA ORÇAMENTÁRIA'!A24</f>
        <v>1.3.</v>
      </c>
      <c r="C13" s="59" t="str">
        <f>'PLANILHA ORÇAMENTÁRIA'!D24</f>
        <v>ALVENARIA</v>
      </c>
      <c r="D13" s="60">
        <f>'PLANILHA ORÇAMENTÁRIA'!I24</f>
        <v>21104.62</v>
      </c>
      <c r="E13" s="61">
        <v>1</v>
      </c>
      <c r="F13" s="62">
        <f>D13*G13</f>
        <v>10552.31</v>
      </c>
      <c r="G13" s="63">
        <v>0.5</v>
      </c>
      <c r="H13" s="62">
        <f t="shared" ref="H13:H20" si="2">D13*I13</f>
        <v>7386.6169999999993</v>
      </c>
      <c r="I13" s="63">
        <v>0.35</v>
      </c>
      <c r="J13" s="62">
        <f t="shared" ref="J13:J19" si="3">D13*K13</f>
        <v>3165.6929999999998</v>
      </c>
      <c r="K13" s="63">
        <v>0.15</v>
      </c>
      <c r="L13" s="65"/>
      <c r="M13" s="66"/>
      <c r="N13" s="65">
        <f>L13*O13</f>
        <v>0</v>
      </c>
      <c r="O13" s="66"/>
      <c r="P13" s="65"/>
      <c r="Q13" s="66"/>
      <c r="R13" s="65"/>
      <c r="S13" s="66"/>
      <c r="T13" s="64">
        <f t="shared" si="0"/>
        <v>21104.62</v>
      </c>
      <c r="U13" s="99">
        <f t="shared" si="1"/>
        <v>1</v>
      </c>
    </row>
    <row r="14" spans="2:21" s="11" customFormat="1" x14ac:dyDescent="0.25">
      <c r="B14" s="98" t="str">
        <f>'PLANILHA ORÇAMENTÁRIA'!A29</f>
        <v>1.4.</v>
      </c>
      <c r="C14" s="59" t="str">
        <f>'PLANILHA ORÇAMENTÁRIA'!D29</f>
        <v>PISOS E REVESTIMENTOS</v>
      </c>
      <c r="D14" s="60">
        <f>'PLANILHA ORÇAMENTÁRIA'!I29</f>
        <v>180747.02000000002</v>
      </c>
      <c r="E14" s="61">
        <v>1</v>
      </c>
      <c r="F14" s="62">
        <f t="shared" ref="F14:F20" si="4">D14*G14</f>
        <v>18074.702000000001</v>
      </c>
      <c r="G14" s="63">
        <v>0.1</v>
      </c>
      <c r="H14" s="62">
        <f t="shared" si="2"/>
        <v>81336.159000000014</v>
      </c>
      <c r="I14" s="63">
        <v>0.45</v>
      </c>
      <c r="J14" s="62">
        <f t="shared" si="3"/>
        <v>45186.755000000005</v>
      </c>
      <c r="K14" s="63">
        <v>0.25</v>
      </c>
      <c r="L14" s="62">
        <f t="shared" ref="L14:L19" si="5">D14*M14</f>
        <v>36149.404000000002</v>
      </c>
      <c r="M14" s="63">
        <v>0.2</v>
      </c>
      <c r="N14" s="65">
        <f t="shared" ref="N14:N22" si="6">L14*O14</f>
        <v>0</v>
      </c>
      <c r="O14" s="66"/>
      <c r="P14" s="65"/>
      <c r="Q14" s="66"/>
      <c r="R14" s="65"/>
      <c r="S14" s="66"/>
      <c r="T14" s="64">
        <f t="shared" si="0"/>
        <v>180747.02000000005</v>
      </c>
      <c r="U14" s="99">
        <f t="shared" si="1"/>
        <v>1</v>
      </c>
    </row>
    <row r="15" spans="2:21" s="11" customFormat="1" x14ac:dyDescent="0.25">
      <c r="B15" s="98" t="str">
        <f>'PLANILHA ORÇAMENTÁRIA'!A38</f>
        <v>1.5.</v>
      </c>
      <c r="C15" s="59" t="str">
        <f>'PLANILHA ORÇAMENTÁRIA'!D38</f>
        <v>PINTURA</v>
      </c>
      <c r="D15" s="60">
        <f>'PLANILHA ORÇAMENTÁRIA'!I38</f>
        <v>28989.4</v>
      </c>
      <c r="E15" s="61">
        <v>1</v>
      </c>
      <c r="F15" s="62">
        <f t="shared" si="4"/>
        <v>1449.4700000000003</v>
      </c>
      <c r="G15" s="63">
        <v>0.05</v>
      </c>
      <c r="H15" s="62">
        <f t="shared" si="2"/>
        <v>10146.289999999999</v>
      </c>
      <c r="I15" s="63">
        <v>0.35</v>
      </c>
      <c r="J15" s="62">
        <f t="shared" si="3"/>
        <v>13045.230000000001</v>
      </c>
      <c r="K15" s="63">
        <v>0.45</v>
      </c>
      <c r="L15" s="62">
        <f t="shared" si="5"/>
        <v>4348.41</v>
      </c>
      <c r="M15" s="63">
        <v>0.15</v>
      </c>
      <c r="N15" s="65">
        <f t="shared" si="6"/>
        <v>0</v>
      </c>
      <c r="O15" s="66"/>
      <c r="P15" s="65"/>
      <c r="Q15" s="66"/>
      <c r="R15" s="65"/>
      <c r="S15" s="66"/>
      <c r="T15" s="64">
        <f t="shared" si="0"/>
        <v>28989.399999999998</v>
      </c>
      <c r="U15" s="99">
        <f t="shared" si="1"/>
        <v>1</v>
      </c>
    </row>
    <row r="16" spans="2:21" s="11" customFormat="1" x14ac:dyDescent="0.25">
      <c r="B16" s="98" t="str">
        <f>'PLANILHA ORÇAMENTÁRIA'!A41</f>
        <v>1.6.</v>
      </c>
      <c r="C16" s="59" t="str">
        <f>'PLANILHA ORÇAMENTÁRIA'!D41</f>
        <v>FORRO</v>
      </c>
      <c r="D16" s="60">
        <f>'PLANILHA ORÇAMENTÁRIA'!I41</f>
        <v>63832.79</v>
      </c>
      <c r="E16" s="61">
        <v>1</v>
      </c>
      <c r="F16" s="65">
        <f t="shared" si="4"/>
        <v>0</v>
      </c>
      <c r="G16" s="66"/>
      <c r="H16" s="62">
        <f>D16*I16</f>
        <v>9574.9184999999998</v>
      </c>
      <c r="I16" s="63">
        <v>0.15</v>
      </c>
      <c r="J16" s="62">
        <f>D16*K16</f>
        <v>35108.034500000002</v>
      </c>
      <c r="K16" s="63">
        <v>0.55000000000000004</v>
      </c>
      <c r="L16" s="62">
        <f t="shared" si="5"/>
        <v>19149.837</v>
      </c>
      <c r="M16" s="63">
        <v>0.3</v>
      </c>
      <c r="N16" s="65">
        <f t="shared" si="6"/>
        <v>0</v>
      </c>
      <c r="O16" s="66"/>
      <c r="P16" s="65"/>
      <c r="Q16" s="66"/>
      <c r="R16" s="65"/>
      <c r="S16" s="66"/>
      <c r="T16" s="64">
        <f t="shared" si="0"/>
        <v>63832.79</v>
      </c>
      <c r="U16" s="99">
        <f t="shared" si="1"/>
        <v>1</v>
      </c>
    </row>
    <row r="17" spans="2:21" s="11" customFormat="1" x14ac:dyDescent="0.25">
      <c r="B17" s="98" t="str">
        <f>'PLANILHA ORÇAMENTÁRIA'!A43</f>
        <v>1.7.</v>
      </c>
      <c r="C17" s="59" t="str">
        <f>'PLANILHA ORÇAMENTÁRIA'!D43</f>
        <v>INSTALAÇÕES ELÉTRICAS</v>
      </c>
      <c r="D17" s="60">
        <f>'PLANILHA ORÇAMENTÁRIA'!I43</f>
        <v>192483.1</v>
      </c>
      <c r="E17" s="61">
        <v>1</v>
      </c>
      <c r="F17" s="65">
        <f t="shared" si="4"/>
        <v>0</v>
      </c>
      <c r="G17" s="66"/>
      <c r="H17" s="65"/>
      <c r="I17" s="66"/>
      <c r="J17" s="62">
        <f t="shared" si="3"/>
        <v>96241.55</v>
      </c>
      <c r="K17" s="63">
        <v>0.5</v>
      </c>
      <c r="L17" s="62">
        <f t="shared" si="5"/>
        <v>96241.55</v>
      </c>
      <c r="M17" s="63">
        <v>0.5</v>
      </c>
      <c r="N17" s="65">
        <f t="shared" si="6"/>
        <v>0</v>
      </c>
      <c r="O17" s="66"/>
      <c r="P17" s="65"/>
      <c r="Q17" s="66"/>
      <c r="R17" s="65"/>
      <c r="S17" s="66"/>
      <c r="T17" s="64">
        <f t="shared" si="0"/>
        <v>192483.1</v>
      </c>
      <c r="U17" s="99">
        <f t="shared" si="1"/>
        <v>1</v>
      </c>
    </row>
    <row r="18" spans="2:21" s="11" customFormat="1" x14ac:dyDescent="0.25">
      <c r="B18" s="98" t="str">
        <f>'PLANILHA ORÇAMENTÁRIA'!A93</f>
        <v>1.8.</v>
      </c>
      <c r="C18" s="59" t="str">
        <f>'PLANILHA ORÇAMENTÁRIA'!D93</f>
        <v>CLIMATIZAÇÃO</v>
      </c>
      <c r="D18" s="60">
        <f>'PLANILHA ORÇAMENTÁRIA'!I93</f>
        <v>75111.91</v>
      </c>
      <c r="E18" s="61">
        <v>1</v>
      </c>
      <c r="F18" s="65">
        <f t="shared" si="4"/>
        <v>0</v>
      </c>
      <c r="G18" s="66"/>
      <c r="H18" s="62">
        <f t="shared" si="2"/>
        <v>37555.955000000002</v>
      </c>
      <c r="I18" s="63">
        <v>0.5</v>
      </c>
      <c r="J18" s="62">
        <f t="shared" si="3"/>
        <v>26289.1685</v>
      </c>
      <c r="K18" s="63">
        <v>0.35</v>
      </c>
      <c r="L18" s="62">
        <f t="shared" si="5"/>
        <v>11266.7865</v>
      </c>
      <c r="M18" s="63">
        <v>0.15</v>
      </c>
      <c r="N18" s="65">
        <f t="shared" si="6"/>
        <v>0</v>
      </c>
      <c r="O18" s="66"/>
      <c r="P18" s="65"/>
      <c r="Q18" s="66"/>
      <c r="R18" s="65"/>
      <c r="S18" s="66"/>
      <c r="T18" s="64">
        <f t="shared" si="0"/>
        <v>75111.91</v>
      </c>
      <c r="U18" s="99">
        <f t="shared" si="1"/>
        <v>1</v>
      </c>
    </row>
    <row r="19" spans="2:21" s="11" customFormat="1" x14ac:dyDescent="0.25">
      <c r="B19" s="98" t="str">
        <f>'PLANILHA ORÇAMENTÁRIA'!A102</f>
        <v>1.9.</v>
      </c>
      <c r="C19" s="59" t="str">
        <f>'PLANILHA ORÇAMENTÁRIA'!D102</f>
        <v>INSTALAÇÕES HIDROSSANITÁRIAS</v>
      </c>
      <c r="D19" s="60">
        <f>'PLANILHA ORÇAMENTÁRIA'!I102</f>
        <v>24728.309999999998</v>
      </c>
      <c r="E19" s="61">
        <v>1</v>
      </c>
      <c r="F19" s="65">
        <f t="shared" si="4"/>
        <v>0</v>
      </c>
      <c r="G19" s="66"/>
      <c r="H19" s="62">
        <f t="shared" si="2"/>
        <v>3709.2464999999993</v>
      </c>
      <c r="I19" s="63">
        <v>0.15</v>
      </c>
      <c r="J19" s="62">
        <f t="shared" si="3"/>
        <v>12364.154999999999</v>
      </c>
      <c r="K19" s="63">
        <v>0.5</v>
      </c>
      <c r="L19" s="62">
        <f t="shared" si="5"/>
        <v>8654.9084999999977</v>
      </c>
      <c r="M19" s="63">
        <v>0.35</v>
      </c>
      <c r="N19" s="65">
        <f t="shared" si="6"/>
        <v>0</v>
      </c>
      <c r="O19" s="66"/>
      <c r="P19" s="65"/>
      <c r="Q19" s="66"/>
      <c r="R19" s="65"/>
      <c r="S19" s="66"/>
      <c r="T19" s="64">
        <f t="shared" si="0"/>
        <v>24728.309999999998</v>
      </c>
      <c r="U19" s="99">
        <f t="shared" si="1"/>
        <v>1</v>
      </c>
    </row>
    <row r="20" spans="2:21" s="11" customFormat="1" x14ac:dyDescent="0.25">
      <c r="B20" s="98" t="str">
        <f>'PLANILHA ORÇAMENTÁRIA'!A146</f>
        <v>1.10.</v>
      </c>
      <c r="C20" s="59" t="str">
        <f>'PLANILHA ORÇAMENTÁRIA'!D146</f>
        <v>ESQUADRIAS E PORTAS METÁLICAS</v>
      </c>
      <c r="D20" s="60">
        <f>'PLANILHA ORÇAMENTÁRIA'!I146</f>
        <v>108677.4</v>
      </c>
      <c r="E20" s="61">
        <v>1</v>
      </c>
      <c r="F20" s="62">
        <f t="shared" si="4"/>
        <v>65206.439999999995</v>
      </c>
      <c r="G20" s="63">
        <v>0.6</v>
      </c>
      <c r="H20" s="62">
        <f t="shared" si="2"/>
        <v>43470.96</v>
      </c>
      <c r="I20" s="63">
        <v>0.4</v>
      </c>
      <c r="J20" s="65"/>
      <c r="K20" s="66"/>
      <c r="L20" s="65"/>
      <c r="M20" s="66"/>
      <c r="N20" s="65">
        <f t="shared" si="6"/>
        <v>0</v>
      </c>
      <c r="O20" s="66"/>
      <c r="P20" s="65"/>
      <c r="Q20" s="66"/>
      <c r="R20" s="65"/>
      <c r="S20" s="66"/>
      <c r="T20" s="64">
        <f t="shared" si="0"/>
        <v>108677.4</v>
      </c>
      <c r="U20" s="99">
        <f t="shared" si="1"/>
        <v>1</v>
      </c>
    </row>
    <row r="21" spans="2:21" s="11" customFormat="1" x14ac:dyDescent="0.25">
      <c r="B21" s="98" t="str">
        <f>'PLANILHA ORÇAMENTÁRIA'!A165</f>
        <v>1.11.</v>
      </c>
      <c r="C21" s="59" t="str">
        <f>'PLANILHA ORÇAMENTÁRIA'!D165</f>
        <v>COBERTURA</v>
      </c>
      <c r="D21" s="67">
        <f>'PLANILHA ORÇAMENTÁRIA'!I165</f>
        <v>42345.87</v>
      </c>
      <c r="E21" s="61">
        <v>1</v>
      </c>
      <c r="F21" s="65"/>
      <c r="G21" s="66"/>
      <c r="H21" s="65"/>
      <c r="I21" s="66"/>
      <c r="J21" s="65"/>
      <c r="K21" s="66"/>
      <c r="L21" s="62">
        <f>D21*M21</f>
        <v>42345.87</v>
      </c>
      <c r="M21" s="63">
        <v>1</v>
      </c>
      <c r="N21" s="65">
        <f t="shared" si="6"/>
        <v>0</v>
      </c>
      <c r="O21" s="66"/>
      <c r="P21" s="65"/>
      <c r="Q21" s="66"/>
      <c r="R21" s="65"/>
      <c r="S21" s="66"/>
      <c r="T21" s="64">
        <f t="shared" si="0"/>
        <v>42345.87</v>
      </c>
      <c r="U21" s="99">
        <f t="shared" si="1"/>
        <v>1</v>
      </c>
    </row>
    <row r="22" spans="2:21" s="11" customFormat="1" x14ac:dyDescent="0.25">
      <c r="B22" s="98" t="str">
        <f>'PLANILHA ORÇAMENTÁRIA'!A168</f>
        <v>1.12.</v>
      </c>
      <c r="C22" s="59" t="str">
        <f>'PLANILHA ORÇAMENTÁRIA'!D168</f>
        <v>LÓGICA/CFTV</v>
      </c>
      <c r="D22" s="67">
        <f>'PLANILHA ORÇAMENTÁRIA'!I168</f>
        <v>311594.1999999999</v>
      </c>
      <c r="E22" s="61">
        <v>1</v>
      </c>
      <c r="F22" s="65"/>
      <c r="G22" s="66"/>
      <c r="H22" s="65"/>
      <c r="I22" s="66"/>
      <c r="J22" s="62">
        <f>D22*K22</f>
        <v>155797.09999999995</v>
      </c>
      <c r="K22" s="63">
        <v>0.5</v>
      </c>
      <c r="L22" s="62">
        <f>D22*M22</f>
        <v>155797.09999999995</v>
      </c>
      <c r="M22" s="63">
        <v>0.5</v>
      </c>
      <c r="N22" s="65">
        <f t="shared" si="6"/>
        <v>0</v>
      </c>
      <c r="O22" s="66"/>
      <c r="P22" s="65"/>
      <c r="Q22" s="66"/>
      <c r="R22" s="65"/>
      <c r="S22" s="66"/>
      <c r="T22" s="64">
        <f t="shared" si="0"/>
        <v>311594.1999999999</v>
      </c>
      <c r="U22" s="99">
        <f t="shared" si="1"/>
        <v>1</v>
      </c>
    </row>
    <row r="23" spans="2:21" s="11" customFormat="1" x14ac:dyDescent="0.25">
      <c r="B23" s="98" t="str">
        <f>'PLANILHA ORÇAMENTÁRIA'!A220</f>
        <v>1.13.</v>
      </c>
      <c r="C23" s="59" t="str">
        <f>'PLANILHA ORÇAMENTÁRIA'!D220</f>
        <v>DIVERSOS</v>
      </c>
      <c r="D23" s="67">
        <f>'PLANILHA ORÇAMENTÁRIA'!I220</f>
        <v>1968.92</v>
      </c>
      <c r="E23" s="61">
        <v>1</v>
      </c>
      <c r="F23" s="65"/>
      <c r="G23" s="66"/>
      <c r="H23" s="65"/>
      <c r="I23" s="66"/>
      <c r="J23" s="65"/>
      <c r="K23" s="66"/>
      <c r="L23" s="62">
        <f>D23*M23</f>
        <v>1968.92</v>
      </c>
      <c r="M23" s="63">
        <v>1</v>
      </c>
      <c r="N23" s="65"/>
      <c r="O23" s="66"/>
      <c r="P23" s="65"/>
      <c r="Q23" s="66"/>
      <c r="R23" s="65"/>
      <c r="S23" s="66"/>
      <c r="T23" s="64">
        <f t="shared" si="0"/>
        <v>1968.92</v>
      </c>
      <c r="U23" s="99">
        <f t="shared" si="1"/>
        <v>1</v>
      </c>
    </row>
    <row r="24" spans="2:21" s="11" customFormat="1" ht="20.25" customHeight="1" x14ac:dyDescent="0.25">
      <c r="B24" s="100" t="str">
        <f>'PLANILHA ORÇAMENTÁRIA'!A222</f>
        <v>2.</v>
      </c>
      <c r="C24" s="195" t="str">
        <f>'PLANILHA ORÇAMENTÁRIA'!D222</f>
        <v>AMPLIAÇÃO PRÉDIO SESC LER</v>
      </c>
      <c r="D24" s="196"/>
      <c r="E24" s="196"/>
      <c r="F24" s="196"/>
      <c r="G24" s="196"/>
      <c r="H24" s="196"/>
      <c r="I24" s="196"/>
      <c r="J24" s="196"/>
      <c r="K24" s="196"/>
      <c r="L24" s="196"/>
      <c r="M24" s="196"/>
      <c r="N24" s="196"/>
      <c r="O24" s="196"/>
      <c r="P24" s="196"/>
      <c r="Q24" s="197"/>
      <c r="R24" s="68"/>
      <c r="S24" s="69"/>
      <c r="T24" s="70"/>
      <c r="U24" s="101"/>
    </row>
    <row r="25" spans="2:21" s="11" customFormat="1" x14ac:dyDescent="0.25">
      <c r="B25" s="98" t="str">
        <f>'PLANILHA ORÇAMENTÁRIA'!A223</f>
        <v>2.1.</v>
      </c>
      <c r="C25" s="59" t="str">
        <f>'PLANILHA ORÇAMENTÁRIA'!D223</f>
        <v>SERVIÇOS PRELIMINARES</v>
      </c>
      <c r="D25" s="60">
        <f>'PLANILHA ORÇAMENTÁRIA'!I223</f>
        <v>18381.86</v>
      </c>
      <c r="E25" s="61">
        <v>1</v>
      </c>
      <c r="F25" s="62">
        <f>D25*G25</f>
        <v>9190.93</v>
      </c>
      <c r="G25" s="63">
        <v>0.5</v>
      </c>
      <c r="H25" s="62">
        <f>D25*I25</f>
        <v>9190.93</v>
      </c>
      <c r="I25" s="63">
        <v>0.5</v>
      </c>
      <c r="J25" s="65"/>
      <c r="K25" s="66"/>
      <c r="L25" s="65"/>
      <c r="M25" s="66"/>
      <c r="N25" s="65"/>
      <c r="O25" s="66"/>
      <c r="P25" s="65"/>
      <c r="Q25" s="66"/>
      <c r="R25" s="65"/>
      <c r="S25" s="66"/>
      <c r="T25" s="64">
        <f t="shared" ref="T25:T40" si="7">SUM(F25,H25,J25,L25,N25,P25,R25)</f>
        <v>18381.86</v>
      </c>
      <c r="U25" s="99">
        <f t="shared" ref="U25:U40" si="8">SUM(G25,I25,K25,M25,O25,Q25,S25)</f>
        <v>1</v>
      </c>
    </row>
    <row r="26" spans="2:21" s="11" customFormat="1" x14ac:dyDescent="0.25">
      <c r="B26" s="98" t="str">
        <f>'PLANILHA ORÇAMENTÁRIA'!A227</f>
        <v>2.2.</v>
      </c>
      <c r="C26" s="59" t="str">
        <f>'PLANILHA ORÇAMENTÁRIA'!D227</f>
        <v>ESTRUTURA</v>
      </c>
      <c r="D26" s="60">
        <f>'PLANILHA ORÇAMENTÁRIA'!I227</f>
        <v>54724.639999999999</v>
      </c>
      <c r="E26" s="61">
        <v>1</v>
      </c>
      <c r="F26" s="62">
        <f>D26*G26</f>
        <v>35571.016000000003</v>
      </c>
      <c r="G26" s="63">
        <v>0.65</v>
      </c>
      <c r="H26" s="62">
        <f t="shared" ref="H26:H34" si="9">D26*I26</f>
        <v>13681.16</v>
      </c>
      <c r="I26" s="63">
        <v>0.25</v>
      </c>
      <c r="J26" s="62">
        <f t="shared" ref="J26:J34" si="10">D26*K26</f>
        <v>5472.4639999999999</v>
      </c>
      <c r="K26" s="63">
        <v>0.1</v>
      </c>
      <c r="L26" s="65"/>
      <c r="M26" s="66"/>
      <c r="N26" s="65"/>
      <c r="O26" s="66"/>
      <c r="P26" s="65"/>
      <c r="Q26" s="66"/>
      <c r="R26" s="65"/>
      <c r="S26" s="66"/>
      <c r="T26" s="64">
        <f t="shared" si="7"/>
        <v>54724.640000000007</v>
      </c>
      <c r="U26" s="99">
        <f t="shared" si="8"/>
        <v>1</v>
      </c>
    </row>
    <row r="27" spans="2:21" s="11" customFormat="1" x14ac:dyDescent="0.25">
      <c r="B27" s="98" t="str">
        <f>'PLANILHA ORÇAMENTÁRIA'!A236</f>
        <v>2.3.</v>
      </c>
      <c r="C27" s="59" t="str">
        <f>'PLANILHA ORÇAMENTÁRIA'!D236</f>
        <v>ESTRUTURA METÁLICA</v>
      </c>
      <c r="D27" s="60">
        <f>'PLANILHA ORÇAMENTÁRIA'!I236</f>
        <v>60214.380000000005</v>
      </c>
      <c r="E27" s="61">
        <v>1</v>
      </c>
      <c r="F27" s="65"/>
      <c r="G27" s="66"/>
      <c r="H27" s="65"/>
      <c r="I27" s="66"/>
      <c r="J27" s="65"/>
      <c r="K27" s="66"/>
      <c r="L27" s="65"/>
      <c r="M27" s="66"/>
      <c r="N27" s="62">
        <f>D27*O27</f>
        <v>30107.190000000002</v>
      </c>
      <c r="O27" s="63">
        <v>0.5</v>
      </c>
      <c r="P27" s="62">
        <f>D27*Q27</f>
        <v>30107.190000000002</v>
      </c>
      <c r="Q27" s="63">
        <v>0.5</v>
      </c>
      <c r="R27" s="71"/>
      <c r="S27" s="72"/>
      <c r="T27" s="64">
        <f t="shared" si="7"/>
        <v>60214.380000000005</v>
      </c>
      <c r="U27" s="99">
        <f t="shared" si="8"/>
        <v>1</v>
      </c>
    </row>
    <row r="28" spans="2:21" s="11" customFormat="1" x14ac:dyDescent="0.25">
      <c r="B28" s="98" t="str">
        <f>'PLANILHA ORÇAMENTÁRIA'!A243</f>
        <v>2.4.</v>
      </c>
      <c r="C28" s="59" t="str">
        <f>'PLANILHA ORÇAMENTÁRIA'!D243</f>
        <v>ALVENARIA</v>
      </c>
      <c r="D28" s="60">
        <f>'PLANILHA ORÇAMENTÁRIA'!I243</f>
        <v>61410.049999999996</v>
      </c>
      <c r="E28" s="61">
        <v>1</v>
      </c>
      <c r="F28" s="62">
        <f t="shared" ref="F28:F34" si="11">D28*G28</f>
        <v>30705.024999999998</v>
      </c>
      <c r="G28" s="63">
        <v>0.5</v>
      </c>
      <c r="H28" s="62">
        <f t="shared" si="9"/>
        <v>21493.517499999998</v>
      </c>
      <c r="I28" s="63">
        <v>0.35</v>
      </c>
      <c r="J28" s="62">
        <f t="shared" si="10"/>
        <v>9211.5074999999997</v>
      </c>
      <c r="K28" s="63">
        <v>0.15</v>
      </c>
      <c r="L28" s="65"/>
      <c r="M28" s="66"/>
      <c r="N28" s="65"/>
      <c r="O28" s="66"/>
      <c r="P28" s="65"/>
      <c r="Q28" s="66"/>
      <c r="R28" s="71"/>
      <c r="S28" s="72"/>
      <c r="T28" s="64">
        <f t="shared" si="7"/>
        <v>61410.049999999996</v>
      </c>
      <c r="U28" s="99">
        <f t="shared" si="8"/>
        <v>1</v>
      </c>
    </row>
    <row r="29" spans="2:21" s="11" customFormat="1" x14ac:dyDescent="0.25">
      <c r="B29" s="98" t="str">
        <f>'PLANILHA ORÇAMENTÁRIA'!A250</f>
        <v>2.5.</v>
      </c>
      <c r="C29" s="59" t="str">
        <f>'PLANILHA ORÇAMENTÁRIA'!D250</f>
        <v>GESSO</v>
      </c>
      <c r="D29" s="60">
        <f>'PLANILHA ORÇAMENTÁRIA'!I250</f>
        <v>23364.5</v>
      </c>
      <c r="E29" s="61">
        <v>1</v>
      </c>
      <c r="F29" s="65">
        <f t="shared" si="11"/>
        <v>0</v>
      </c>
      <c r="G29" s="66"/>
      <c r="H29" s="62">
        <f t="shared" si="9"/>
        <v>3504.6749999999997</v>
      </c>
      <c r="I29" s="63">
        <v>0.15</v>
      </c>
      <c r="J29" s="62">
        <f t="shared" si="10"/>
        <v>15186.925000000001</v>
      </c>
      <c r="K29" s="63">
        <v>0.65</v>
      </c>
      <c r="L29" s="62">
        <f>D29*M29</f>
        <v>3504.6749999999997</v>
      </c>
      <c r="M29" s="63">
        <v>0.15</v>
      </c>
      <c r="N29" s="62">
        <f>D29*O29</f>
        <v>1168.2250000000001</v>
      </c>
      <c r="O29" s="63">
        <v>0.05</v>
      </c>
      <c r="P29" s="65"/>
      <c r="Q29" s="66"/>
      <c r="R29" s="71"/>
      <c r="S29" s="72"/>
      <c r="T29" s="64">
        <f t="shared" si="7"/>
        <v>23364.5</v>
      </c>
      <c r="U29" s="99">
        <f t="shared" si="8"/>
        <v>1</v>
      </c>
    </row>
    <row r="30" spans="2:21" s="11" customFormat="1" x14ac:dyDescent="0.25">
      <c r="B30" s="98" t="str">
        <f>'PLANILHA ORÇAMENTÁRIA'!A253</f>
        <v>2.6.</v>
      </c>
      <c r="C30" s="59" t="str">
        <f>'PLANILHA ORÇAMENTÁRIA'!D253</f>
        <v>COBERTURA</v>
      </c>
      <c r="D30" s="60">
        <f>'PLANILHA ORÇAMENTÁRIA'!I253</f>
        <v>6939.0199999999995</v>
      </c>
      <c r="E30" s="61">
        <v>1</v>
      </c>
      <c r="F30" s="65">
        <f t="shared" si="11"/>
        <v>0</v>
      </c>
      <c r="G30" s="66"/>
      <c r="H30" s="65"/>
      <c r="I30" s="66"/>
      <c r="J30" s="65"/>
      <c r="K30" s="66"/>
      <c r="L30" s="65"/>
      <c r="M30" s="66"/>
      <c r="N30" s="62">
        <f>D30*O30</f>
        <v>5204.2649999999994</v>
      </c>
      <c r="O30" s="63">
        <v>0.75</v>
      </c>
      <c r="P30" s="62">
        <f>D30*Q30</f>
        <v>1734.7549999999999</v>
      </c>
      <c r="Q30" s="63">
        <v>0.25</v>
      </c>
      <c r="R30" s="71"/>
      <c r="S30" s="72"/>
      <c r="T30" s="64">
        <f t="shared" si="7"/>
        <v>6939.0199999999995</v>
      </c>
      <c r="U30" s="99">
        <f t="shared" si="8"/>
        <v>1</v>
      </c>
    </row>
    <row r="31" spans="2:21" s="11" customFormat="1" x14ac:dyDescent="0.25">
      <c r="B31" s="98" t="str">
        <f>'PLANILHA ORÇAMENTÁRIA'!A256</f>
        <v>2.7.</v>
      </c>
      <c r="C31" s="59" t="str">
        <f>'PLANILHA ORÇAMENTÁRIA'!D256</f>
        <v>PISOS E REVESTIMENTOS</v>
      </c>
      <c r="D31" s="60">
        <f>'PLANILHA ORÇAMENTÁRIA'!I256</f>
        <v>114060.55</v>
      </c>
      <c r="E31" s="61">
        <v>1</v>
      </c>
      <c r="F31" s="65">
        <f t="shared" si="11"/>
        <v>0</v>
      </c>
      <c r="G31" s="66"/>
      <c r="H31" s="62">
        <f t="shared" si="9"/>
        <v>11406.055</v>
      </c>
      <c r="I31" s="63">
        <v>0.1</v>
      </c>
      <c r="J31" s="62">
        <f t="shared" si="10"/>
        <v>45624.22</v>
      </c>
      <c r="K31" s="63">
        <v>0.4</v>
      </c>
      <c r="L31" s="62">
        <f>D31*M31</f>
        <v>39921.192499999997</v>
      </c>
      <c r="M31" s="63">
        <v>0.35</v>
      </c>
      <c r="N31" s="62">
        <f>D31*O31</f>
        <v>17109.0825</v>
      </c>
      <c r="O31" s="63">
        <v>0.15</v>
      </c>
      <c r="P31" s="65"/>
      <c r="Q31" s="66"/>
      <c r="R31" s="71"/>
      <c r="S31" s="72"/>
      <c r="T31" s="64">
        <f t="shared" si="7"/>
        <v>114060.55</v>
      </c>
      <c r="U31" s="99">
        <f t="shared" si="8"/>
        <v>1</v>
      </c>
    </row>
    <row r="32" spans="2:21" s="11" customFormat="1" ht="25.5" x14ac:dyDescent="0.25">
      <c r="B32" s="98" t="str">
        <f>'PLANILHA ORÇAMENTÁRIA'!A262</f>
        <v>2.8.</v>
      </c>
      <c r="C32" s="59" t="str">
        <f>'PLANILHA ORÇAMENTÁRIA'!D262</f>
        <v>INSTALAÇÕES ELÉTRICAS/TELEFÔNICAS/LÓGICA</v>
      </c>
      <c r="D32" s="60">
        <f>'PLANILHA ORÇAMENTÁRIA'!I262</f>
        <v>31166.870000000003</v>
      </c>
      <c r="E32" s="61">
        <v>1</v>
      </c>
      <c r="F32" s="65">
        <f t="shared" si="11"/>
        <v>0</v>
      </c>
      <c r="G32" s="66"/>
      <c r="H32" s="65"/>
      <c r="I32" s="66"/>
      <c r="J32" s="62">
        <f>D32*K32</f>
        <v>15583.435000000001</v>
      </c>
      <c r="K32" s="63">
        <v>0.5</v>
      </c>
      <c r="L32" s="62">
        <f>D32*M32</f>
        <v>10908.404500000001</v>
      </c>
      <c r="M32" s="63">
        <v>0.35</v>
      </c>
      <c r="N32" s="62">
        <f>D32*O32</f>
        <v>4675.0304999999998</v>
      </c>
      <c r="O32" s="63">
        <v>0.15</v>
      </c>
      <c r="P32" s="65"/>
      <c r="Q32" s="66"/>
      <c r="R32" s="71"/>
      <c r="S32" s="72"/>
      <c r="T32" s="64">
        <f t="shared" si="7"/>
        <v>31166.870000000003</v>
      </c>
      <c r="U32" s="99">
        <f t="shared" si="8"/>
        <v>1</v>
      </c>
    </row>
    <row r="33" spans="2:23" s="11" customFormat="1" x14ac:dyDescent="0.25">
      <c r="B33" s="98" t="str">
        <f>'PLANILHA ORÇAMENTÁRIA'!A297</f>
        <v>2.9.</v>
      </c>
      <c r="C33" s="59" t="str">
        <f>'PLANILHA ORÇAMENTÁRIA'!D297</f>
        <v>INSTALAÇÕES HIDROSSANITÁRIAS</v>
      </c>
      <c r="D33" s="60">
        <f>'PLANILHA ORÇAMENTÁRIA'!I297</f>
        <v>35608.770000000004</v>
      </c>
      <c r="E33" s="61">
        <v>1</v>
      </c>
      <c r="F33" s="62">
        <f>D33*G33</f>
        <v>17804.385000000002</v>
      </c>
      <c r="G33" s="63">
        <v>0.5</v>
      </c>
      <c r="H33" s="62">
        <f>D33*I33</f>
        <v>14243.508000000002</v>
      </c>
      <c r="I33" s="63">
        <v>0.4</v>
      </c>
      <c r="J33" s="62">
        <f t="shared" si="10"/>
        <v>3560.8770000000004</v>
      </c>
      <c r="K33" s="63">
        <v>0.1</v>
      </c>
      <c r="L33" s="65"/>
      <c r="M33" s="66"/>
      <c r="N33" s="65"/>
      <c r="O33" s="66"/>
      <c r="P33" s="65"/>
      <c r="Q33" s="66"/>
      <c r="R33" s="65"/>
      <c r="S33" s="66"/>
      <c r="T33" s="64">
        <f t="shared" si="7"/>
        <v>35608.770000000004</v>
      </c>
      <c r="U33" s="99">
        <f t="shared" si="8"/>
        <v>1</v>
      </c>
    </row>
    <row r="34" spans="2:23" s="11" customFormat="1" x14ac:dyDescent="0.25">
      <c r="B34" s="98" t="str">
        <f>'PLANILHA ORÇAMENTÁRIA'!A243</f>
        <v>2.4.</v>
      </c>
      <c r="C34" s="59" t="str">
        <f>'PLANILHA ORÇAMENTÁRIA'!D243</f>
        <v>ALVENARIA</v>
      </c>
      <c r="D34" s="60">
        <f>'PLANILHA ORÇAMENTÁRIA'!I243</f>
        <v>61410.049999999996</v>
      </c>
      <c r="E34" s="61">
        <v>1</v>
      </c>
      <c r="F34" s="62">
        <f t="shared" si="11"/>
        <v>9211.5074999999997</v>
      </c>
      <c r="G34" s="63">
        <v>0.15</v>
      </c>
      <c r="H34" s="62">
        <f t="shared" si="9"/>
        <v>46057.537499999999</v>
      </c>
      <c r="I34" s="63">
        <v>0.75</v>
      </c>
      <c r="J34" s="62">
        <f t="shared" si="10"/>
        <v>6141.0050000000001</v>
      </c>
      <c r="K34" s="63">
        <v>0.1</v>
      </c>
      <c r="L34" s="65"/>
      <c r="M34" s="66"/>
      <c r="N34" s="65"/>
      <c r="O34" s="66"/>
      <c r="P34" s="65"/>
      <c r="Q34" s="66"/>
      <c r="R34" s="65"/>
      <c r="S34" s="66"/>
      <c r="T34" s="64">
        <f t="shared" si="7"/>
        <v>61410.049999999996</v>
      </c>
      <c r="U34" s="99">
        <f t="shared" si="8"/>
        <v>1</v>
      </c>
    </row>
    <row r="35" spans="2:23" s="11" customFormat="1" x14ac:dyDescent="0.25">
      <c r="B35" s="98" t="str">
        <f>'PLANILHA ORÇAMENTÁRIA'!A318</f>
        <v>2.10.</v>
      </c>
      <c r="C35" s="59" t="str">
        <f>'PLANILHA ORÇAMENTÁRIA'!D318</f>
        <v>ESTRUTURAL PISCINA</v>
      </c>
      <c r="D35" s="60">
        <f>'PLANILHA ORÇAMENTÁRIA'!I318</f>
        <v>174415.11000000002</v>
      </c>
      <c r="E35" s="61">
        <v>1</v>
      </c>
      <c r="F35" s="65">
        <f>D35*G35</f>
        <v>0</v>
      </c>
      <c r="G35" s="66"/>
      <c r="H35" s="65"/>
      <c r="I35" s="66"/>
      <c r="J35" s="65"/>
      <c r="K35" s="66"/>
      <c r="L35" s="62">
        <f>D35*M35</f>
        <v>78486.799500000008</v>
      </c>
      <c r="M35" s="63">
        <v>0.45</v>
      </c>
      <c r="N35" s="62">
        <f>D35*O35</f>
        <v>69766.044000000009</v>
      </c>
      <c r="O35" s="63">
        <v>0.4</v>
      </c>
      <c r="P35" s="62">
        <f>D35*Q35</f>
        <v>26162.266500000002</v>
      </c>
      <c r="Q35" s="63">
        <v>0.15</v>
      </c>
      <c r="R35" s="71"/>
      <c r="S35" s="72"/>
      <c r="T35" s="64">
        <f t="shared" si="7"/>
        <v>174415.11000000002</v>
      </c>
      <c r="U35" s="99">
        <f t="shared" si="8"/>
        <v>1</v>
      </c>
    </row>
    <row r="36" spans="2:23" s="11" customFormat="1" x14ac:dyDescent="0.25">
      <c r="B36" s="98" t="str">
        <f>'PLANILHA ORÇAMENTÁRIA'!A329</f>
        <v>2.11.</v>
      </c>
      <c r="C36" s="59" t="str">
        <f>'PLANILHA ORÇAMENTÁRIA'!D329</f>
        <v>ESQUADRIAS E PORTAS METÁLICAS</v>
      </c>
      <c r="D36" s="60">
        <f>'PLANILHA ORÇAMENTÁRIA'!I329</f>
        <v>20472.849999999999</v>
      </c>
      <c r="E36" s="61">
        <v>1</v>
      </c>
      <c r="F36" s="65"/>
      <c r="G36" s="66"/>
      <c r="H36" s="65"/>
      <c r="I36" s="66"/>
      <c r="J36" s="65"/>
      <c r="K36" s="66"/>
      <c r="L36" s="65"/>
      <c r="M36" s="66"/>
      <c r="N36" s="62">
        <f>D36*O36</f>
        <v>6141.8549999999996</v>
      </c>
      <c r="O36" s="63">
        <v>0.3</v>
      </c>
      <c r="P36" s="62">
        <f>D36*Q36</f>
        <v>14330.994999999999</v>
      </c>
      <c r="Q36" s="63">
        <v>0.7</v>
      </c>
      <c r="R36" s="71"/>
      <c r="S36" s="72"/>
      <c r="T36" s="64">
        <f t="shared" si="7"/>
        <v>20472.849999999999</v>
      </c>
      <c r="U36" s="99">
        <f t="shared" si="8"/>
        <v>1</v>
      </c>
    </row>
    <row r="37" spans="2:23" s="11" customFormat="1" x14ac:dyDescent="0.25">
      <c r="B37" s="98" t="str">
        <f>'PLANILHA ORÇAMENTÁRIA'!A334</f>
        <v>2.12.</v>
      </c>
      <c r="C37" s="59" t="str">
        <f>'PLANILHA ORÇAMENTÁRIA'!D334</f>
        <v>PROTEÇÃO CONTRA INCÊNDIO</v>
      </c>
      <c r="D37" s="60">
        <f>'PLANILHA ORÇAMENTÁRIA'!I334</f>
        <v>313.05</v>
      </c>
      <c r="E37" s="61">
        <v>1</v>
      </c>
      <c r="F37" s="65"/>
      <c r="G37" s="66"/>
      <c r="H37" s="65"/>
      <c r="I37" s="66"/>
      <c r="J37" s="65"/>
      <c r="K37" s="66"/>
      <c r="L37" s="62">
        <f>D37*M37</f>
        <v>156.52500000000001</v>
      </c>
      <c r="M37" s="63">
        <v>0.5</v>
      </c>
      <c r="N37" s="62">
        <f>D37*O37</f>
        <v>109.5675</v>
      </c>
      <c r="O37" s="63">
        <v>0.35</v>
      </c>
      <c r="P37" s="62">
        <f>D37*Q37</f>
        <v>46.957500000000003</v>
      </c>
      <c r="Q37" s="63">
        <v>0.15</v>
      </c>
      <c r="R37" s="65"/>
      <c r="S37" s="66"/>
      <c r="T37" s="64">
        <f t="shared" si="7"/>
        <v>313.04999999999995</v>
      </c>
      <c r="U37" s="99">
        <f t="shared" si="8"/>
        <v>1</v>
      </c>
    </row>
    <row r="38" spans="2:23" s="11" customFormat="1" x14ac:dyDescent="0.25">
      <c r="B38" s="98" t="str">
        <f>'PLANILHA ORÇAMENTÁRIA'!A337</f>
        <v>2.13.</v>
      </c>
      <c r="C38" s="59" t="str">
        <f>'PLANILHA ORÇAMENTÁRIA'!D337</f>
        <v>PINTURA</v>
      </c>
      <c r="D38" s="60">
        <f>'PLANILHA ORÇAMENTÁRIA'!I337</f>
        <v>47231.09</v>
      </c>
      <c r="E38" s="61">
        <v>1</v>
      </c>
      <c r="F38" s="65"/>
      <c r="G38" s="66"/>
      <c r="H38" s="65"/>
      <c r="I38" s="66"/>
      <c r="J38" s="65"/>
      <c r="K38" s="66"/>
      <c r="L38" s="62">
        <f>D38*M38</f>
        <v>23615.544999999998</v>
      </c>
      <c r="M38" s="63">
        <v>0.5</v>
      </c>
      <c r="N38" s="62">
        <f>D38*O38</f>
        <v>18892.435999999998</v>
      </c>
      <c r="O38" s="63">
        <v>0.4</v>
      </c>
      <c r="P38" s="62">
        <f>D38*Q38</f>
        <v>4723.1089999999995</v>
      </c>
      <c r="Q38" s="63">
        <v>0.1</v>
      </c>
      <c r="R38" s="65"/>
      <c r="S38" s="66"/>
      <c r="T38" s="64">
        <f t="shared" si="7"/>
        <v>47231.09</v>
      </c>
      <c r="U38" s="99">
        <f t="shared" si="8"/>
        <v>1</v>
      </c>
    </row>
    <row r="39" spans="2:23" s="11" customFormat="1" x14ac:dyDescent="0.25">
      <c r="B39" s="98" t="str">
        <f>'PLANILHA ORÇAMENTÁRIA'!A342</f>
        <v>2.14.</v>
      </c>
      <c r="C39" s="59" t="str">
        <f>'PLANILHA ORÇAMENTÁRIA'!D342</f>
        <v>CLIMATIZAÇÃO</v>
      </c>
      <c r="D39" s="60">
        <f>'PLANILHA ORÇAMENTÁRIA'!I342</f>
        <v>15028.260000000002</v>
      </c>
      <c r="E39" s="61">
        <v>1</v>
      </c>
      <c r="F39" s="65"/>
      <c r="G39" s="66"/>
      <c r="H39" s="65"/>
      <c r="I39" s="66"/>
      <c r="J39" s="65"/>
      <c r="K39" s="66"/>
      <c r="L39" s="65"/>
      <c r="M39" s="66"/>
      <c r="N39" s="62">
        <f>D39*O39</f>
        <v>3757.0650000000005</v>
      </c>
      <c r="O39" s="63">
        <v>0.25</v>
      </c>
      <c r="P39" s="62">
        <f>D39*Q39</f>
        <v>11271.195000000002</v>
      </c>
      <c r="Q39" s="63">
        <v>0.75</v>
      </c>
      <c r="R39" s="65"/>
      <c r="S39" s="66"/>
      <c r="T39" s="64">
        <f t="shared" si="7"/>
        <v>15028.260000000002</v>
      </c>
      <c r="U39" s="99">
        <f t="shared" si="8"/>
        <v>1</v>
      </c>
    </row>
    <row r="40" spans="2:23" s="11" customFormat="1" x14ac:dyDescent="0.25">
      <c r="B40" s="98" t="str">
        <f>'PLANILHA ORÇAMENTÁRIA'!A347</f>
        <v>2.15.</v>
      </c>
      <c r="C40" s="59" t="str">
        <f>'PLANILHA ORÇAMENTÁRIA'!D347</f>
        <v>DIVERSOS</v>
      </c>
      <c r="D40" s="60">
        <f>'PLANILHA ORÇAMENTÁRIA'!I347</f>
        <v>139265.49</v>
      </c>
      <c r="E40" s="61">
        <v>1</v>
      </c>
      <c r="F40" s="65"/>
      <c r="G40" s="66"/>
      <c r="H40" s="65"/>
      <c r="I40" s="66"/>
      <c r="J40" s="65"/>
      <c r="K40" s="66"/>
      <c r="L40" s="65"/>
      <c r="M40" s="66"/>
      <c r="N40" s="65"/>
      <c r="O40" s="66"/>
      <c r="P40" s="62">
        <f>D40</f>
        <v>139265.49</v>
      </c>
      <c r="Q40" s="63">
        <v>1</v>
      </c>
      <c r="R40" s="65"/>
      <c r="S40" s="66"/>
      <c r="T40" s="64">
        <f t="shared" si="7"/>
        <v>139265.49</v>
      </c>
      <c r="U40" s="99">
        <f t="shared" si="8"/>
        <v>1</v>
      </c>
    </row>
    <row r="41" spans="2:23" s="11" customFormat="1" x14ac:dyDescent="0.25">
      <c r="B41" s="98"/>
      <c r="C41" s="73"/>
      <c r="D41" s="74"/>
      <c r="E41" s="75"/>
      <c r="F41" s="76"/>
      <c r="G41" s="77"/>
      <c r="H41" s="76"/>
      <c r="I41" s="77"/>
      <c r="J41" s="76"/>
      <c r="K41" s="77"/>
      <c r="L41" s="76"/>
      <c r="M41" s="77"/>
      <c r="N41" s="76"/>
      <c r="O41" s="77"/>
      <c r="P41" s="76"/>
      <c r="Q41" s="77"/>
      <c r="R41" s="76"/>
      <c r="S41" s="77"/>
      <c r="T41" s="78"/>
      <c r="U41" s="102"/>
      <c r="W41" s="21"/>
    </row>
    <row r="42" spans="2:23" s="11" customFormat="1" x14ac:dyDescent="0.25">
      <c r="B42" s="170"/>
      <c r="C42" s="171"/>
      <c r="D42" s="171"/>
      <c r="E42" s="171"/>
      <c r="F42" s="171"/>
      <c r="G42" s="171"/>
      <c r="H42" s="171"/>
      <c r="I42" s="171"/>
      <c r="J42" s="171"/>
      <c r="K42" s="171"/>
      <c r="L42" s="171"/>
      <c r="M42" s="171"/>
      <c r="N42" s="171"/>
      <c r="O42" s="171"/>
      <c r="P42" s="171"/>
      <c r="Q42" s="171"/>
      <c r="R42" s="171"/>
      <c r="S42" s="171"/>
      <c r="T42" s="171"/>
      <c r="U42" s="172"/>
    </row>
    <row r="43" spans="2:23" ht="25.5" customHeight="1" x14ac:dyDescent="0.25">
      <c r="B43" s="103"/>
      <c r="C43" s="79" t="s">
        <v>589</v>
      </c>
      <c r="D43" s="80">
        <f>SUM(D11:D40)</f>
        <v>2106093.0400000005</v>
      </c>
      <c r="E43" s="187">
        <f>D44</f>
        <v>0</v>
      </c>
      <c r="F43" s="56">
        <f>SUM(F11:F40)</f>
        <v>252067.04149999999</v>
      </c>
      <c r="G43" s="180"/>
      <c r="H43" s="56">
        <f>SUM(H11:H40)</f>
        <v>349413.76099999994</v>
      </c>
      <c r="I43" s="182"/>
      <c r="J43" s="56">
        <f>SUM(J11:J40)</f>
        <v>511400.58349999989</v>
      </c>
      <c r="K43" s="182"/>
      <c r="L43" s="56">
        <f>SUM(L11:L40)</f>
        <v>555938.39150000003</v>
      </c>
      <c r="M43" s="182"/>
      <c r="N43" s="56">
        <f>SUM(N11:N40)</f>
        <v>183281.0325</v>
      </c>
      <c r="O43" s="180"/>
      <c r="P43" s="56">
        <f>SUM(P11:P40)</f>
        <v>253992.22999999998</v>
      </c>
      <c r="Q43" s="182"/>
      <c r="R43" s="56">
        <f>SUM(R11:R21)</f>
        <v>0</v>
      </c>
      <c r="S43" s="182"/>
      <c r="T43" s="189">
        <f>SUM(T11:T40)</f>
        <v>2106093.0400000005</v>
      </c>
      <c r="U43" s="191">
        <v>1</v>
      </c>
    </row>
    <row r="44" spans="2:23" ht="25.5" customHeight="1" x14ac:dyDescent="0.25">
      <c r="B44" s="103"/>
      <c r="C44" s="79" t="s">
        <v>590</v>
      </c>
      <c r="D44" s="81">
        <v>0</v>
      </c>
      <c r="E44" s="188"/>
      <c r="F44" s="56">
        <f>F43</f>
        <v>252067.04149999999</v>
      </c>
      <c r="G44" s="181"/>
      <c r="H44" s="56">
        <f>F44+H43</f>
        <v>601480.80249999999</v>
      </c>
      <c r="I44" s="183"/>
      <c r="J44" s="56">
        <f>H44+J43</f>
        <v>1112881.3859999999</v>
      </c>
      <c r="K44" s="183"/>
      <c r="L44" s="56">
        <f>J44+L43</f>
        <v>1668819.7774999999</v>
      </c>
      <c r="M44" s="183"/>
      <c r="N44" s="56">
        <f>L44+N43</f>
        <v>1852100.8099999998</v>
      </c>
      <c r="O44" s="181"/>
      <c r="P44" s="56">
        <f>N44+P43</f>
        <v>2106093.04</v>
      </c>
      <c r="Q44" s="183"/>
      <c r="R44" s="56"/>
      <c r="S44" s="183"/>
      <c r="T44" s="190"/>
      <c r="U44" s="192"/>
    </row>
    <row r="45" spans="2:23" x14ac:dyDescent="0.25">
      <c r="B45" s="104"/>
      <c r="C45" s="39"/>
      <c r="D45" s="41"/>
      <c r="E45" s="41"/>
      <c r="F45" s="39"/>
      <c r="G45" s="39"/>
      <c r="H45" s="39"/>
      <c r="I45" s="39"/>
      <c r="J45" s="39"/>
      <c r="K45" s="39"/>
      <c r="L45" s="39"/>
      <c r="M45" s="39"/>
      <c r="N45" s="39"/>
      <c r="O45" s="39"/>
      <c r="P45" s="39"/>
      <c r="Q45" s="39"/>
      <c r="R45" s="39"/>
      <c r="S45" s="39"/>
      <c r="T45" s="39"/>
      <c r="U45" s="105"/>
    </row>
    <row r="46" spans="2:23" x14ac:dyDescent="0.25">
      <c r="B46" s="106" t="s">
        <v>597</v>
      </c>
      <c r="C46" s="16" t="s">
        <v>598</v>
      </c>
      <c r="D46" s="20"/>
      <c r="E46" s="20"/>
      <c r="F46" s="82"/>
      <c r="G46" s="83"/>
      <c r="H46" s="19"/>
      <c r="I46" s="19"/>
      <c r="J46" s="19"/>
      <c r="K46" s="19"/>
      <c r="L46" s="19"/>
      <c r="M46" s="19"/>
      <c r="N46" s="84"/>
      <c r="O46" s="83"/>
      <c r="P46" s="19"/>
      <c r="Q46" s="19"/>
      <c r="R46" s="19"/>
      <c r="S46" s="19"/>
      <c r="T46" s="19"/>
      <c r="U46" s="107"/>
    </row>
    <row r="47" spans="2:23" x14ac:dyDescent="0.25">
      <c r="B47" s="108"/>
      <c r="C47" s="19"/>
      <c r="D47" s="20"/>
      <c r="E47" s="20"/>
      <c r="F47" s="19"/>
      <c r="G47" s="19"/>
      <c r="H47" s="19"/>
      <c r="I47" s="19"/>
      <c r="J47" s="19"/>
      <c r="K47" s="19"/>
      <c r="L47" s="19"/>
      <c r="M47" s="19"/>
      <c r="N47" s="19"/>
      <c r="O47" s="19"/>
      <c r="P47" s="19"/>
      <c r="Q47" s="19"/>
      <c r="R47" s="19"/>
      <c r="S47" s="19"/>
      <c r="T47" s="85"/>
      <c r="U47" s="107"/>
    </row>
    <row r="48" spans="2:23" ht="15" customHeight="1" x14ac:dyDescent="0.25">
      <c r="B48" s="159" t="s">
        <v>600</v>
      </c>
      <c r="C48" s="160"/>
      <c r="D48" s="160"/>
      <c r="E48" s="160"/>
      <c r="F48" s="160"/>
      <c r="G48" s="160"/>
      <c r="H48" s="160"/>
      <c r="I48" s="160"/>
      <c r="J48" s="160"/>
      <c r="K48" s="160"/>
      <c r="L48" s="160"/>
      <c r="M48" s="160"/>
      <c r="N48" s="160"/>
      <c r="O48" s="160"/>
      <c r="P48" s="160"/>
      <c r="Q48" s="160"/>
      <c r="R48" s="160"/>
      <c r="S48" s="160"/>
      <c r="T48" s="160"/>
      <c r="U48" s="161"/>
    </row>
    <row r="49" spans="2:21" ht="15" customHeight="1" x14ac:dyDescent="0.25">
      <c r="B49" s="159" t="s">
        <v>1430</v>
      </c>
      <c r="C49" s="160"/>
      <c r="D49" s="160"/>
      <c r="E49" s="160"/>
      <c r="F49" s="160"/>
      <c r="G49" s="160"/>
      <c r="H49" s="160"/>
      <c r="I49" s="160"/>
      <c r="J49" s="160"/>
      <c r="K49" s="160"/>
      <c r="L49" s="160"/>
      <c r="M49" s="160"/>
      <c r="N49" s="160"/>
      <c r="O49" s="160"/>
      <c r="P49" s="160"/>
      <c r="Q49" s="160"/>
      <c r="R49" s="160"/>
      <c r="S49" s="160"/>
      <c r="T49" s="160"/>
      <c r="U49" s="161"/>
    </row>
    <row r="50" spans="2:21" ht="15" customHeight="1" x14ac:dyDescent="0.25">
      <c r="B50" s="159" t="s">
        <v>1431</v>
      </c>
      <c r="C50" s="160"/>
      <c r="D50" s="160"/>
      <c r="E50" s="160"/>
      <c r="F50" s="160"/>
      <c r="G50" s="160"/>
      <c r="H50" s="160"/>
      <c r="I50" s="160"/>
      <c r="J50" s="160"/>
      <c r="K50" s="160"/>
      <c r="L50" s="160"/>
      <c r="M50" s="160"/>
      <c r="N50" s="160"/>
      <c r="O50" s="160"/>
      <c r="P50" s="160"/>
      <c r="Q50" s="160"/>
      <c r="R50" s="160"/>
      <c r="S50" s="160"/>
      <c r="T50" s="160"/>
      <c r="U50" s="161"/>
    </row>
    <row r="51" spans="2:21" ht="15" customHeight="1" thickBot="1" x14ac:dyDescent="0.3">
      <c r="B51" s="184" t="s">
        <v>599</v>
      </c>
      <c r="C51" s="185"/>
      <c r="D51" s="185"/>
      <c r="E51" s="185"/>
      <c r="F51" s="185"/>
      <c r="G51" s="185"/>
      <c r="H51" s="185"/>
      <c r="I51" s="185"/>
      <c r="J51" s="185"/>
      <c r="K51" s="185"/>
      <c r="L51" s="185"/>
      <c r="M51" s="185"/>
      <c r="N51" s="185"/>
      <c r="O51" s="185"/>
      <c r="P51" s="185"/>
      <c r="Q51" s="185"/>
      <c r="R51" s="185"/>
      <c r="S51" s="185"/>
      <c r="T51" s="185"/>
      <c r="U51" s="186"/>
    </row>
    <row r="52" spans="2:21" x14ac:dyDescent="0.25">
      <c r="B52" s="19"/>
      <c r="C52" s="19"/>
      <c r="D52" s="20"/>
      <c r="E52" s="20"/>
      <c r="F52" s="19"/>
      <c r="G52" s="19"/>
      <c r="H52" s="19"/>
      <c r="I52" s="19"/>
      <c r="J52" s="19"/>
      <c r="K52" s="19"/>
      <c r="L52" s="19"/>
      <c r="M52" s="19"/>
      <c r="N52" s="19"/>
      <c r="O52" s="19"/>
      <c r="P52" s="19"/>
      <c r="Q52" s="19"/>
      <c r="R52" s="19"/>
      <c r="S52" s="19"/>
      <c r="T52" s="19"/>
      <c r="U52" s="19"/>
    </row>
  </sheetData>
  <mergeCells count="32">
    <mergeCell ref="R7:S7"/>
    <mergeCell ref="C24:Q24"/>
    <mergeCell ref="C10:Q10"/>
    <mergeCell ref="N7:O7"/>
    <mergeCell ref="P7:Q7"/>
    <mergeCell ref="O43:O44"/>
    <mergeCell ref="Q43:Q44"/>
    <mergeCell ref="B51:U51"/>
    <mergeCell ref="E43:E44"/>
    <mergeCell ref="G43:G44"/>
    <mergeCell ref="I43:I44"/>
    <mergeCell ref="K43:K44"/>
    <mergeCell ref="M43:M44"/>
    <mergeCell ref="T43:T44"/>
    <mergeCell ref="U43:U44"/>
    <mergeCell ref="S43:S44"/>
    <mergeCell ref="B6:U6"/>
    <mergeCell ref="B48:U48"/>
    <mergeCell ref="B49:U49"/>
    <mergeCell ref="B50:U50"/>
    <mergeCell ref="J7:K7"/>
    <mergeCell ref="L7:M7"/>
    <mergeCell ref="T7:T8"/>
    <mergeCell ref="U7:U8"/>
    <mergeCell ref="B9:U9"/>
    <mergeCell ref="B42:U42"/>
    <mergeCell ref="B7:B8"/>
    <mergeCell ref="C7:C8"/>
    <mergeCell ref="D7:D8"/>
    <mergeCell ref="E7:E8"/>
    <mergeCell ref="F7:G7"/>
    <mergeCell ref="H7:I7"/>
  </mergeCells>
  <conditionalFormatting sqref="D11:D23">
    <cfRule type="dataBar" priority="23">
      <dataBar>
        <cfvo type="min"/>
        <cfvo type="max"/>
        <color rgb="FF638EC6"/>
      </dataBar>
      <extLst>
        <ext xmlns:x14="http://schemas.microsoft.com/office/spreadsheetml/2009/9/main" uri="{B025F937-C7B1-47D3-B67F-A62EFF666E3E}">
          <x14:id>{EBA0F0C6-EBCD-4FF8-9D1D-A512882DA51F}</x14:id>
        </ext>
      </extLst>
    </cfRule>
  </conditionalFormatting>
  <conditionalFormatting sqref="D25:D34">
    <cfRule type="dataBar" priority="11">
      <dataBar>
        <cfvo type="min"/>
        <cfvo type="max"/>
        <color rgb="FF638EC6"/>
      </dataBar>
      <extLst>
        <ext xmlns:x14="http://schemas.microsoft.com/office/spreadsheetml/2009/9/main" uri="{B025F937-C7B1-47D3-B67F-A62EFF666E3E}">
          <x14:id>{86AAFD4B-C49A-4961-82CE-72A45DCE8055}</x14:id>
        </ext>
      </extLst>
    </cfRule>
  </conditionalFormatting>
  <conditionalFormatting sqref="D35:D41">
    <cfRule type="dataBar" priority="25">
      <dataBar>
        <cfvo type="min"/>
        <cfvo type="max"/>
        <color rgb="FF638EC6"/>
      </dataBar>
      <extLst>
        <ext xmlns:x14="http://schemas.microsoft.com/office/spreadsheetml/2009/9/main" uri="{B025F937-C7B1-47D3-B67F-A62EFF666E3E}">
          <x14:id>{FFDF2E45-0DFC-4F24-9C24-84F3F74CC0BB}</x14:id>
        </ext>
      </extLst>
    </cfRule>
  </conditionalFormatting>
  <conditionalFormatting sqref="E7:F7 F8 E11:F23 E25:F41 N25:N41">
    <cfRule type="cellIs" dxfId="5" priority="19" stopIfTrue="1" operator="equal">
      <formula>0</formula>
    </cfRule>
  </conditionalFormatting>
  <conditionalFormatting sqref="E43:S43">
    <cfRule type="cellIs" dxfId="4" priority="4" stopIfTrue="1" operator="equal">
      <formula>0</formula>
    </cfRule>
  </conditionalFormatting>
  <conditionalFormatting sqref="F44">
    <cfRule type="cellIs" dxfId="3" priority="16" stopIfTrue="1" operator="equal">
      <formula>0</formula>
    </cfRule>
  </conditionalFormatting>
  <conditionalFormatting sqref="N7:N8 N11:N23">
    <cfRule type="cellIs" dxfId="2" priority="6" stopIfTrue="1" operator="equal">
      <formula>0</formula>
    </cfRule>
  </conditionalFormatting>
  <conditionalFormatting sqref="N44">
    <cfRule type="cellIs" dxfId="1" priority="5" stopIfTrue="1" operator="equal">
      <formula>0</formula>
    </cfRule>
  </conditionalFormatting>
  <conditionalFormatting sqref="T11:T41">
    <cfRule type="dataBar" priority="31">
      <dataBar>
        <cfvo type="min"/>
        <cfvo type="max"/>
        <color rgb="FF638EC6"/>
      </dataBar>
      <extLst>
        <ext xmlns:x14="http://schemas.microsoft.com/office/spreadsheetml/2009/9/main" uri="{B025F937-C7B1-47D3-B67F-A62EFF666E3E}">
          <x14:id>{62F7EDC0-E7F1-45B8-ABF7-826DB7D32F48}</x14:id>
        </ext>
      </extLst>
    </cfRule>
  </conditionalFormatting>
  <conditionalFormatting sqref="U43">
    <cfRule type="cellIs" dxfId="0" priority="13" stopIfTrue="1" operator="equal">
      <formula>0</formula>
    </cfRule>
  </conditionalFormatting>
  <printOptions horizontalCentered="1" verticalCentered="1"/>
  <pageMargins left="0.23622047244094491" right="0.23622047244094491" top="0" bottom="0" header="0.31496062992125984" footer="0.31496062992125984"/>
  <pageSetup paperSize="9" scale="4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EBA0F0C6-EBCD-4FF8-9D1D-A512882DA51F}">
            <x14:dataBar minLength="0" maxLength="100" negativeBarColorSameAsPositive="1" axisPosition="none">
              <x14:cfvo type="min"/>
              <x14:cfvo type="max"/>
            </x14:dataBar>
          </x14:cfRule>
          <xm:sqref>D11:D23</xm:sqref>
        </x14:conditionalFormatting>
        <x14:conditionalFormatting xmlns:xm="http://schemas.microsoft.com/office/excel/2006/main">
          <x14:cfRule type="dataBar" id="{86AAFD4B-C49A-4961-82CE-72A45DCE8055}">
            <x14:dataBar minLength="0" maxLength="100" negativeBarColorSameAsPositive="1" axisPosition="none">
              <x14:cfvo type="min"/>
              <x14:cfvo type="max"/>
            </x14:dataBar>
          </x14:cfRule>
          <xm:sqref>D25:D34</xm:sqref>
        </x14:conditionalFormatting>
        <x14:conditionalFormatting xmlns:xm="http://schemas.microsoft.com/office/excel/2006/main">
          <x14:cfRule type="dataBar" id="{FFDF2E45-0DFC-4F24-9C24-84F3F74CC0BB}">
            <x14:dataBar minLength="0" maxLength="100" negativeBarColorSameAsPositive="1" axisPosition="none">
              <x14:cfvo type="min"/>
              <x14:cfvo type="max"/>
            </x14:dataBar>
          </x14:cfRule>
          <xm:sqref>D35:D41</xm:sqref>
        </x14:conditionalFormatting>
        <x14:conditionalFormatting xmlns:xm="http://schemas.microsoft.com/office/excel/2006/main">
          <x14:cfRule type="dataBar" id="{62F7EDC0-E7F1-45B8-ABF7-826DB7D32F48}">
            <x14:dataBar minLength="0" maxLength="100" negativeBarColorSameAsPositive="1" axisPosition="none">
              <x14:cfvo type="min"/>
              <x14:cfvo type="max"/>
            </x14:dataBar>
          </x14:cfRule>
          <xm:sqref>T11:T41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6"/>
  <sheetViews>
    <sheetView showGridLines="0" topLeftCell="B363" workbookViewId="0">
      <selection activeCell="E330" sqref="E330"/>
    </sheetView>
  </sheetViews>
  <sheetFormatPr defaultRowHeight="15" x14ac:dyDescent="0.25"/>
  <cols>
    <col min="1" max="1" width="15.85546875" style="2" customWidth="1"/>
    <col min="2" max="2" width="10.42578125" style="2" customWidth="1"/>
    <col min="3" max="3" width="55.5703125" style="4" customWidth="1"/>
    <col min="4" max="4" width="10.7109375" style="2" customWidth="1"/>
    <col min="5" max="5" width="11.7109375" style="33" customWidth="1"/>
    <col min="6" max="6" width="15.85546875" style="3" customWidth="1"/>
  </cols>
  <sheetData>
    <row r="1" spans="1:9" x14ac:dyDescent="0.25">
      <c r="A1" s="132"/>
      <c r="B1" s="111" t="s">
        <v>262</v>
      </c>
      <c r="C1" s="110" t="s">
        <v>7</v>
      </c>
      <c r="D1" s="87"/>
      <c r="E1" s="89"/>
      <c r="F1" s="130"/>
      <c r="G1" s="14"/>
      <c r="H1" s="15"/>
      <c r="I1" s="16"/>
    </row>
    <row r="2" spans="1:9" x14ac:dyDescent="0.25">
      <c r="A2" s="133"/>
      <c r="B2" s="47" t="s">
        <v>263</v>
      </c>
      <c r="C2" s="5" t="s">
        <v>264</v>
      </c>
      <c r="D2" s="16"/>
      <c r="E2" s="50"/>
      <c r="F2" s="131"/>
      <c r="G2" s="17"/>
      <c r="H2" s="18"/>
      <c r="I2" s="16"/>
    </row>
    <row r="3" spans="1:9" x14ac:dyDescent="0.25">
      <c r="A3" s="133"/>
      <c r="B3" s="47" t="s">
        <v>265</v>
      </c>
      <c r="C3" s="5" t="s">
        <v>266</v>
      </c>
      <c r="D3" s="16"/>
      <c r="E3" s="50"/>
      <c r="F3" s="131"/>
      <c r="G3" s="17"/>
      <c r="H3" s="18"/>
      <c r="I3" s="16"/>
    </row>
    <row r="4" spans="1:9" x14ac:dyDescent="0.25">
      <c r="A4" s="133"/>
      <c r="B4" s="47" t="s">
        <v>267</v>
      </c>
      <c r="C4" s="5" t="s">
        <v>586</v>
      </c>
      <c r="D4" s="16"/>
      <c r="E4" s="50"/>
      <c r="F4" s="131"/>
      <c r="G4" s="17"/>
      <c r="H4" s="18"/>
      <c r="I4" s="16"/>
    </row>
    <row r="5" spans="1:9" ht="17.25" customHeight="1" x14ac:dyDescent="0.25">
      <c r="A5" s="200" t="s">
        <v>585</v>
      </c>
      <c r="B5" s="201"/>
      <c r="C5" s="201"/>
      <c r="D5" s="201"/>
      <c r="E5" s="201"/>
      <c r="F5" s="202"/>
    </row>
    <row r="6" spans="1:9" ht="30" x14ac:dyDescent="0.25">
      <c r="A6" s="134" t="s">
        <v>275</v>
      </c>
      <c r="B6" s="34" t="s">
        <v>269</v>
      </c>
      <c r="C6" s="32" t="s">
        <v>272</v>
      </c>
      <c r="D6" s="34" t="s">
        <v>270</v>
      </c>
      <c r="E6" s="35" t="s">
        <v>276</v>
      </c>
      <c r="F6" s="135" t="s">
        <v>1429</v>
      </c>
    </row>
    <row r="7" spans="1:9" x14ac:dyDescent="0.25">
      <c r="A7" s="203"/>
      <c r="B7" s="204"/>
      <c r="C7" s="204"/>
      <c r="D7" s="204"/>
      <c r="E7" s="204"/>
      <c r="F7" s="205"/>
    </row>
    <row r="8" spans="1:9" x14ac:dyDescent="0.25">
      <c r="A8" s="136" t="s">
        <v>274</v>
      </c>
      <c r="B8" s="24" t="s">
        <v>283</v>
      </c>
      <c r="C8" s="27" t="s">
        <v>284</v>
      </c>
      <c r="D8" s="24" t="s">
        <v>141</v>
      </c>
      <c r="E8" s="36"/>
      <c r="F8" s="137">
        <v>5.9599999999999991</v>
      </c>
    </row>
    <row r="9" spans="1:9" x14ac:dyDescent="0.25">
      <c r="A9" s="138" t="s">
        <v>6</v>
      </c>
      <c r="B9" s="12" t="s">
        <v>285</v>
      </c>
      <c r="C9" s="8" t="s">
        <v>286</v>
      </c>
      <c r="D9" s="12" t="s">
        <v>1038</v>
      </c>
      <c r="E9" s="37">
        <v>0.08</v>
      </c>
      <c r="F9" s="139">
        <v>20.67</v>
      </c>
    </row>
    <row r="10" spans="1:9" x14ac:dyDescent="0.25">
      <c r="A10" s="138" t="s">
        <v>6</v>
      </c>
      <c r="B10" s="12" t="s">
        <v>287</v>
      </c>
      <c r="C10" s="8" t="s">
        <v>288</v>
      </c>
      <c r="D10" s="12" t="s">
        <v>1038</v>
      </c>
      <c r="E10" s="37">
        <v>0.08</v>
      </c>
      <c r="F10" s="139">
        <v>17.100000000000001</v>
      </c>
    </row>
    <row r="11" spans="1:9" ht="30" x14ac:dyDescent="0.25">
      <c r="A11" s="138" t="s">
        <v>6</v>
      </c>
      <c r="B11" s="12" t="s">
        <v>289</v>
      </c>
      <c r="C11" s="8" t="s">
        <v>290</v>
      </c>
      <c r="D11" s="12" t="s">
        <v>143</v>
      </c>
      <c r="E11" s="37">
        <v>0.01</v>
      </c>
      <c r="F11" s="139">
        <v>67.64</v>
      </c>
    </row>
    <row r="12" spans="1:9" ht="45" x14ac:dyDescent="0.25">
      <c r="A12" s="138" t="s">
        <v>291</v>
      </c>
      <c r="B12" s="12" t="s">
        <v>292</v>
      </c>
      <c r="C12" s="8" t="s">
        <v>293</v>
      </c>
      <c r="D12" s="12" t="s">
        <v>1413</v>
      </c>
      <c r="E12" s="37">
        <v>0.26700000000000002</v>
      </c>
      <c r="F12" s="139">
        <v>8.4700000000000006</v>
      </c>
    </row>
    <row r="13" spans="1:9" x14ac:dyDescent="0.25">
      <c r="A13" s="138" t="s">
        <v>291</v>
      </c>
      <c r="B13" s="12" t="s">
        <v>294</v>
      </c>
      <c r="C13" s="8" t="s">
        <v>295</v>
      </c>
      <c r="D13" s="12" t="s">
        <v>296</v>
      </c>
      <c r="E13" s="37">
        <v>1E-3</v>
      </c>
      <c r="F13" s="139">
        <v>26.48</v>
      </c>
    </row>
    <row r="14" spans="1:9" x14ac:dyDescent="0.25">
      <c r="A14" s="203"/>
      <c r="B14" s="204"/>
      <c r="C14" s="204"/>
      <c r="D14" s="204"/>
      <c r="E14" s="204"/>
      <c r="F14" s="205"/>
    </row>
    <row r="15" spans="1:9" ht="30" x14ac:dyDescent="0.25">
      <c r="A15" s="136" t="s">
        <v>274</v>
      </c>
      <c r="B15" s="24" t="s">
        <v>10</v>
      </c>
      <c r="C15" s="27" t="s">
        <v>140</v>
      </c>
      <c r="D15" s="24" t="s">
        <v>141</v>
      </c>
      <c r="E15" s="36"/>
      <c r="F15" s="137">
        <v>509.40999999999997</v>
      </c>
    </row>
    <row r="16" spans="1:9" ht="45" x14ac:dyDescent="0.25">
      <c r="A16" s="138" t="s">
        <v>291</v>
      </c>
      <c r="B16" s="12" t="s">
        <v>297</v>
      </c>
      <c r="C16" s="8" t="s">
        <v>298</v>
      </c>
      <c r="D16" s="12" t="s">
        <v>1413</v>
      </c>
      <c r="E16" s="37">
        <v>1</v>
      </c>
      <c r="F16" s="139">
        <v>6.53</v>
      </c>
    </row>
    <row r="17" spans="1:6" ht="30" x14ac:dyDescent="0.25">
      <c r="A17" s="138" t="s">
        <v>291</v>
      </c>
      <c r="B17" s="12" t="s">
        <v>299</v>
      </c>
      <c r="C17" s="8" t="s">
        <v>300</v>
      </c>
      <c r="D17" s="12" t="s">
        <v>1413</v>
      </c>
      <c r="E17" s="37">
        <v>4</v>
      </c>
      <c r="F17" s="139">
        <v>9.5</v>
      </c>
    </row>
    <row r="18" spans="1:6" ht="45" x14ac:dyDescent="0.25">
      <c r="A18" s="138" t="s">
        <v>291</v>
      </c>
      <c r="B18" s="12" t="s">
        <v>301</v>
      </c>
      <c r="C18" s="8" t="s">
        <v>302</v>
      </c>
      <c r="D18" s="12" t="s">
        <v>1414</v>
      </c>
      <c r="E18" s="37">
        <v>1</v>
      </c>
      <c r="F18" s="139">
        <v>400</v>
      </c>
    </row>
    <row r="19" spans="1:6" x14ac:dyDescent="0.25">
      <c r="A19" s="138" t="s">
        <v>291</v>
      </c>
      <c r="B19" s="12" t="s">
        <v>303</v>
      </c>
      <c r="C19" s="8" t="s">
        <v>304</v>
      </c>
      <c r="D19" s="12" t="s">
        <v>296</v>
      </c>
      <c r="E19" s="37">
        <v>0.11</v>
      </c>
      <c r="F19" s="139">
        <v>23.63</v>
      </c>
    </row>
    <row r="20" spans="1:6" ht="30" x14ac:dyDescent="0.25">
      <c r="A20" s="138" t="s">
        <v>6</v>
      </c>
      <c r="B20" s="12" t="s">
        <v>305</v>
      </c>
      <c r="C20" s="8" t="s">
        <v>306</v>
      </c>
      <c r="D20" s="12" t="s">
        <v>1038</v>
      </c>
      <c r="E20" s="37">
        <v>1</v>
      </c>
      <c r="F20" s="139">
        <v>23.86</v>
      </c>
    </row>
    <row r="21" spans="1:6" x14ac:dyDescent="0.25">
      <c r="A21" s="138" t="s">
        <v>6</v>
      </c>
      <c r="B21" s="12" t="s">
        <v>287</v>
      </c>
      <c r="C21" s="8" t="s">
        <v>288</v>
      </c>
      <c r="D21" s="12" t="s">
        <v>1038</v>
      </c>
      <c r="E21" s="37">
        <v>2</v>
      </c>
      <c r="F21" s="139">
        <v>17.100000000000001</v>
      </c>
    </row>
    <row r="22" spans="1:6" ht="45" x14ac:dyDescent="0.25">
      <c r="A22" s="138" t="s">
        <v>6</v>
      </c>
      <c r="B22" s="12" t="s">
        <v>307</v>
      </c>
      <c r="C22" s="8" t="s">
        <v>308</v>
      </c>
      <c r="D22" s="12" t="s">
        <v>143</v>
      </c>
      <c r="E22" s="37">
        <v>0.01</v>
      </c>
      <c r="F22" s="139">
        <v>423.98</v>
      </c>
    </row>
    <row r="23" spans="1:6" x14ac:dyDescent="0.25">
      <c r="A23" s="203"/>
      <c r="B23" s="204"/>
      <c r="C23" s="204"/>
      <c r="D23" s="204"/>
      <c r="E23" s="204"/>
      <c r="F23" s="205"/>
    </row>
    <row r="24" spans="1:6" ht="45" x14ac:dyDescent="0.25">
      <c r="A24" s="136" t="s">
        <v>274</v>
      </c>
      <c r="B24" s="24" t="s">
        <v>309</v>
      </c>
      <c r="C24" s="27" t="s">
        <v>310</v>
      </c>
      <c r="D24" s="24" t="s">
        <v>143</v>
      </c>
      <c r="E24" s="36"/>
      <c r="F24" s="137">
        <v>651.83000000000015</v>
      </c>
    </row>
    <row r="25" spans="1:6" ht="45" x14ac:dyDescent="0.25">
      <c r="A25" s="138" t="s">
        <v>291</v>
      </c>
      <c r="B25" s="12" t="s">
        <v>311</v>
      </c>
      <c r="C25" s="8" t="s">
        <v>312</v>
      </c>
      <c r="D25" s="12" t="s">
        <v>1415</v>
      </c>
      <c r="E25" s="37">
        <v>1.103</v>
      </c>
      <c r="F25" s="139">
        <v>555.99</v>
      </c>
    </row>
    <row r="26" spans="1:6" x14ac:dyDescent="0.25">
      <c r="A26" s="138" t="s">
        <v>6</v>
      </c>
      <c r="B26" s="12" t="s">
        <v>313</v>
      </c>
      <c r="C26" s="8" t="s">
        <v>314</v>
      </c>
      <c r="D26" s="12" t="s">
        <v>1038</v>
      </c>
      <c r="E26" s="37">
        <v>0.88500000000000001</v>
      </c>
      <c r="F26" s="139">
        <v>24.13</v>
      </c>
    </row>
    <row r="27" spans="1:6" x14ac:dyDescent="0.25">
      <c r="A27" s="138" t="s">
        <v>6</v>
      </c>
      <c r="B27" s="12" t="s">
        <v>287</v>
      </c>
      <c r="C27" s="8" t="s">
        <v>288</v>
      </c>
      <c r="D27" s="12" t="s">
        <v>1038</v>
      </c>
      <c r="E27" s="37">
        <v>0.99929999999999997</v>
      </c>
      <c r="F27" s="139">
        <v>17.100000000000001</v>
      </c>
    </row>
    <row r="28" spans="1:6" ht="45" x14ac:dyDescent="0.25">
      <c r="A28" s="138" t="s">
        <v>6</v>
      </c>
      <c r="B28" s="12" t="s">
        <v>315</v>
      </c>
      <c r="C28" s="8" t="s">
        <v>316</v>
      </c>
      <c r="D28" s="12" t="s">
        <v>1416</v>
      </c>
      <c r="E28" s="37">
        <v>5.6000000000000001E-2</v>
      </c>
      <c r="F28" s="139">
        <v>1.44</v>
      </c>
    </row>
    <row r="29" spans="1:6" ht="45" x14ac:dyDescent="0.25">
      <c r="A29" s="138" t="s">
        <v>6</v>
      </c>
      <c r="B29" s="12" t="s">
        <v>317</v>
      </c>
      <c r="C29" s="8" t="s">
        <v>318</v>
      </c>
      <c r="D29" s="12" t="s">
        <v>1417</v>
      </c>
      <c r="E29" s="37">
        <v>0.13300000000000001</v>
      </c>
      <c r="F29" s="139">
        <v>0.56000000000000005</v>
      </c>
    </row>
    <row r="30" spans="1:6" x14ac:dyDescent="0.25">
      <c r="A30" s="203"/>
      <c r="B30" s="204"/>
      <c r="C30" s="204"/>
      <c r="D30" s="204"/>
      <c r="E30" s="204"/>
      <c r="F30" s="205"/>
    </row>
    <row r="31" spans="1:6" ht="45" x14ac:dyDescent="0.25">
      <c r="A31" s="136" t="s">
        <v>274</v>
      </c>
      <c r="B31" s="24" t="s">
        <v>319</v>
      </c>
      <c r="C31" s="27" t="s">
        <v>320</v>
      </c>
      <c r="D31" s="24" t="s">
        <v>141</v>
      </c>
      <c r="E31" s="36"/>
      <c r="F31" s="137">
        <v>395.74999999999994</v>
      </c>
    </row>
    <row r="32" spans="1:6" ht="75" x14ac:dyDescent="0.25">
      <c r="A32" s="138" t="s">
        <v>6</v>
      </c>
      <c r="B32" s="12" t="s">
        <v>321</v>
      </c>
      <c r="C32" s="8" t="s">
        <v>322</v>
      </c>
      <c r="D32" s="12" t="s">
        <v>146</v>
      </c>
      <c r="E32" s="37">
        <v>0.26800000000000002</v>
      </c>
      <c r="F32" s="139">
        <v>245.12</v>
      </c>
    </row>
    <row r="33" spans="1:6" ht="30" x14ac:dyDescent="0.25">
      <c r="A33" s="138" t="s">
        <v>6</v>
      </c>
      <c r="B33" s="12" t="s">
        <v>305</v>
      </c>
      <c r="C33" s="8" t="s">
        <v>306</v>
      </c>
      <c r="D33" s="12" t="s">
        <v>1038</v>
      </c>
      <c r="E33" s="37">
        <v>1.1154999999999999</v>
      </c>
      <c r="F33" s="139">
        <v>23.86</v>
      </c>
    </row>
    <row r="34" spans="1:6" ht="45" x14ac:dyDescent="0.25">
      <c r="A34" s="138" t="s">
        <v>6</v>
      </c>
      <c r="B34" s="12" t="s">
        <v>121</v>
      </c>
      <c r="C34" s="8" t="s">
        <v>250</v>
      </c>
      <c r="D34" s="12" t="s">
        <v>157</v>
      </c>
      <c r="E34" s="37">
        <v>8.8599999999999998E-2</v>
      </c>
      <c r="F34" s="139">
        <v>20.36</v>
      </c>
    </row>
    <row r="35" spans="1:6" ht="45" x14ac:dyDescent="0.25">
      <c r="A35" s="138" t="s">
        <v>6</v>
      </c>
      <c r="B35" s="12" t="s">
        <v>323</v>
      </c>
      <c r="C35" s="8" t="s">
        <v>324</v>
      </c>
      <c r="D35" s="12" t="s">
        <v>157</v>
      </c>
      <c r="E35" s="37">
        <v>0.14230000000000001</v>
      </c>
      <c r="F35" s="139">
        <v>39.65</v>
      </c>
    </row>
    <row r="36" spans="1:6" ht="60" x14ac:dyDescent="0.25">
      <c r="A36" s="138" t="s">
        <v>6</v>
      </c>
      <c r="B36" s="12" t="s">
        <v>116</v>
      </c>
      <c r="C36" s="8" t="s">
        <v>245</v>
      </c>
      <c r="D36" s="12" t="s">
        <v>146</v>
      </c>
      <c r="E36" s="37">
        <v>5.3699999999999998E-2</v>
      </c>
      <c r="F36" s="139">
        <v>11.98</v>
      </c>
    </row>
    <row r="37" spans="1:6" ht="60" x14ac:dyDescent="0.25">
      <c r="A37" s="138" t="s">
        <v>6</v>
      </c>
      <c r="B37" s="12" t="s">
        <v>325</v>
      </c>
      <c r="C37" s="8" t="s">
        <v>326</v>
      </c>
      <c r="D37" s="12" t="s">
        <v>146</v>
      </c>
      <c r="E37" s="37">
        <v>5.3699999999999998E-2</v>
      </c>
      <c r="F37" s="139">
        <v>142.91999999999999</v>
      </c>
    </row>
    <row r="38" spans="1:6" ht="75" x14ac:dyDescent="0.25">
      <c r="A38" s="138" t="s">
        <v>6</v>
      </c>
      <c r="B38" s="12" t="s">
        <v>327</v>
      </c>
      <c r="C38" s="8" t="s">
        <v>328</v>
      </c>
      <c r="D38" s="12" t="s">
        <v>157</v>
      </c>
      <c r="E38" s="37">
        <v>0.3221</v>
      </c>
      <c r="F38" s="139">
        <v>3.28</v>
      </c>
    </row>
    <row r="39" spans="1:6" ht="60" x14ac:dyDescent="0.25">
      <c r="A39" s="138" t="s">
        <v>6</v>
      </c>
      <c r="B39" s="12" t="s">
        <v>329</v>
      </c>
      <c r="C39" s="8" t="s">
        <v>330</v>
      </c>
      <c r="D39" s="12" t="s">
        <v>157</v>
      </c>
      <c r="E39" s="37">
        <v>0.53690000000000004</v>
      </c>
      <c r="F39" s="139">
        <v>1.66</v>
      </c>
    </row>
    <row r="40" spans="1:6" ht="45" x14ac:dyDescent="0.25">
      <c r="A40" s="138" t="s">
        <v>6</v>
      </c>
      <c r="B40" s="12" t="s">
        <v>331</v>
      </c>
      <c r="C40" s="8" t="s">
        <v>332</v>
      </c>
      <c r="D40" s="12" t="s">
        <v>157</v>
      </c>
      <c r="E40" s="37">
        <v>0.3221</v>
      </c>
      <c r="F40" s="139">
        <v>10.92</v>
      </c>
    </row>
    <row r="41" spans="1:6" ht="45" x14ac:dyDescent="0.25">
      <c r="A41" s="138" t="s">
        <v>6</v>
      </c>
      <c r="B41" s="12" t="s">
        <v>333</v>
      </c>
      <c r="C41" s="8" t="s">
        <v>334</v>
      </c>
      <c r="D41" s="12" t="s">
        <v>157</v>
      </c>
      <c r="E41" s="37">
        <v>0.53690000000000004</v>
      </c>
      <c r="F41" s="139">
        <v>11.76</v>
      </c>
    </row>
    <row r="42" spans="1:6" ht="45" x14ac:dyDescent="0.25">
      <c r="A42" s="138" t="s">
        <v>6</v>
      </c>
      <c r="B42" s="12" t="s">
        <v>335</v>
      </c>
      <c r="C42" s="8" t="s">
        <v>336</v>
      </c>
      <c r="D42" s="12" t="s">
        <v>146</v>
      </c>
      <c r="E42" s="37">
        <v>0.1074</v>
      </c>
      <c r="F42" s="139">
        <v>13.17</v>
      </c>
    </row>
    <row r="43" spans="1:6" ht="45" x14ac:dyDescent="0.25">
      <c r="A43" s="138" t="s">
        <v>6</v>
      </c>
      <c r="B43" s="12" t="s">
        <v>43</v>
      </c>
      <c r="C43" s="8" t="s">
        <v>176</v>
      </c>
      <c r="D43" s="12" t="s">
        <v>157</v>
      </c>
      <c r="E43" s="37">
        <v>0.85909999999999997</v>
      </c>
      <c r="F43" s="139">
        <v>2.78</v>
      </c>
    </row>
    <row r="44" spans="1:6" ht="45" x14ac:dyDescent="0.25">
      <c r="A44" s="138" t="s">
        <v>6</v>
      </c>
      <c r="B44" s="12" t="s">
        <v>45</v>
      </c>
      <c r="C44" s="8" t="s">
        <v>178</v>
      </c>
      <c r="D44" s="12" t="s">
        <v>157</v>
      </c>
      <c r="E44" s="37">
        <v>2.5503</v>
      </c>
      <c r="F44" s="139">
        <v>4.04</v>
      </c>
    </row>
    <row r="45" spans="1:6" ht="45" x14ac:dyDescent="0.25">
      <c r="A45" s="138" t="s">
        <v>6</v>
      </c>
      <c r="B45" s="12" t="s">
        <v>337</v>
      </c>
      <c r="C45" s="8" t="s">
        <v>338</v>
      </c>
      <c r="D45" s="12" t="s">
        <v>146</v>
      </c>
      <c r="E45" s="37">
        <v>2.6800000000000001E-2</v>
      </c>
      <c r="F45" s="139">
        <v>27.03</v>
      </c>
    </row>
    <row r="46" spans="1:6" ht="45" x14ac:dyDescent="0.25">
      <c r="A46" s="138" t="s">
        <v>6</v>
      </c>
      <c r="B46" s="12" t="s">
        <v>339</v>
      </c>
      <c r="C46" s="8" t="s">
        <v>340</v>
      </c>
      <c r="D46" s="12" t="s">
        <v>146</v>
      </c>
      <c r="E46" s="37">
        <v>0.13420000000000001</v>
      </c>
      <c r="F46" s="139">
        <v>43.3</v>
      </c>
    </row>
    <row r="47" spans="1:6" ht="45" x14ac:dyDescent="0.25">
      <c r="A47" s="138" t="s">
        <v>6</v>
      </c>
      <c r="B47" s="12" t="s">
        <v>341</v>
      </c>
      <c r="C47" s="8" t="s">
        <v>342</v>
      </c>
      <c r="D47" s="12" t="s">
        <v>146</v>
      </c>
      <c r="E47" s="37">
        <v>2.6800000000000001E-2</v>
      </c>
      <c r="F47" s="139">
        <v>45.31</v>
      </c>
    </row>
    <row r="48" spans="1:6" ht="60" x14ac:dyDescent="0.25">
      <c r="A48" s="138" t="s">
        <v>6</v>
      </c>
      <c r="B48" s="12" t="s">
        <v>343</v>
      </c>
      <c r="C48" s="8" t="s">
        <v>344</v>
      </c>
      <c r="D48" s="12" t="s">
        <v>141</v>
      </c>
      <c r="E48" s="37">
        <v>1.4510000000000001</v>
      </c>
      <c r="F48" s="139">
        <v>21.1</v>
      </c>
    </row>
    <row r="49" spans="1:6" ht="30" x14ac:dyDescent="0.25">
      <c r="A49" s="138" t="s">
        <v>6</v>
      </c>
      <c r="B49" s="12" t="s">
        <v>289</v>
      </c>
      <c r="C49" s="8" t="s">
        <v>290</v>
      </c>
      <c r="D49" s="12" t="s">
        <v>143</v>
      </c>
      <c r="E49" s="37">
        <v>3.9E-2</v>
      </c>
      <c r="F49" s="139">
        <v>67.64</v>
      </c>
    </row>
    <row r="50" spans="1:6" ht="60" x14ac:dyDescent="0.25">
      <c r="A50" s="138" t="s">
        <v>6</v>
      </c>
      <c r="B50" s="12" t="s">
        <v>345</v>
      </c>
      <c r="C50" s="8" t="s">
        <v>346</v>
      </c>
      <c r="D50" s="12" t="s">
        <v>141</v>
      </c>
      <c r="E50" s="37">
        <v>1.2749999999999999</v>
      </c>
      <c r="F50" s="139">
        <v>49.58</v>
      </c>
    </row>
    <row r="51" spans="1:6" ht="30" x14ac:dyDescent="0.25">
      <c r="A51" s="138" t="s">
        <v>6</v>
      </c>
      <c r="B51" s="12" t="s">
        <v>347</v>
      </c>
      <c r="C51" s="8" t="s">
        <v>348</v>
      </c>
      <c r="D51" s="12" t="s">
        <v>141</v>
      </c>
      <c r="E51" s="37">
        <v>8.9999999999999993E-3</v>
      </c>
      <c r="F51" s="139">
        <v>18.989999999999998</v>
      </c>
    </row>
    <row r="52" spans="1:6" x14ac:dyDescent="0.25">
      <c r="A52" s="138" t="s">
        <v>6</v>
      </c>
      <c r="B52" s="12" t="s">
        <v>349</v>
      </c>
      <c r="C52" s="8" t="s">
        <v>350</v>
      </c>
      <c r="D52" s="12" t="s">
        <v>143</v>
      </c>
      <c r="E52" s="37">
        <v>0.01</v>
      </c>
      <c r="F52" s="139">
        <v>41.01</v>
      </c>
    </row>
    <row r="53" spans="1:6" ht="30" x14ac:dyDescent="0.25">
      <c r="A53" s="138" t="s">
        <v>6</v>
      </c>
      <c r="B53" s="12" t="s">
        <v>351</v>
      </c>
      <c r="C53" s="8" t="s">
        <v>352</v>
      </c>
      <c r="D53" s="12" t="s">
        <v>146</v>
      </c>
      <c r="E53" s="37">
        <v>2.52E-2</v>
      </c>
      <c r="F53" s="139">
        <v>21.9</v>
      </c>
    </row>
    <row r="54" spans="1:6" ht="60" x14ac:dyDescent="0.25">
      <c r="A54" s="138" t="s">
        <v>6</v>
      </c>
      <c r="B54" s="12" t="s">
        <v>353</v>
      </c>
      <c r="C54" s="8" t="s">
        <v>354</v>
      </c>
      <c r="D54" s="12" t="s">
        <v>146</v>
      </c>
      <c r="E54" s="37">
        <v>2.6800000000000001E-2</v>
      </c>
      <c r="F54" s="139">
        <v>418.84</v>
      </c>
    </row>
    <row r="55" spans="1:6" ht="45" x14ac:dyDescent="0.25">
      <c r="A55" s="138" t="s">
        <v>6</v>
      </c>
      <c r="B55" s="12" t="s">
        <v>355</v>
      </c>
      <c r="C55" s="8" t="s">
        <v>356</v>
      </c>
      <c r="D55" s="12" t="s">
        <v>146</v>
      </c>
      <c r="E55" s="37">
        <v>2.6800000000000001E-2</v>
      </c>
      <c r="F55" s="139">
        <v>154.09</v>
      </c>
    </row>
    <row r="56" spans="1:6" ht="45" x14ac:dyDescent="0.25">
      <c r="A56" s="138" t="s">
        <v>6</v>
      </c>
      <c r="B56" s="12" t="s">
        <v>357</v>
      </c>
      <c r="C56" s="8" t="s">
        <v>358</v>
      </c>
      <c r="D56" s="12" t="s">
        <v>141</v>
      </c>
      <c r="E56" s="37">
        <v>0.16700000000000001</v>
      </c>
      <c r="F56" s="139">
        <v>155.27000000000001</v>
      </c>
    </row>
    <row r="57" spans="1:6" ht="45" x14ac:dyDescent="0.25">
      <c r="A57" s="138" t="s">
        <v>6</v>
      </c>
      <c r="B57" s="12" t="s">
        <v>359</v>
      </c>
      <c r="C57" s="8" t="s">
        <v>360</v>
      </c>
      <c r="D57" s="12" t="s">
        <v>141</v>
      </c>
      <c r="E57" s="37">
        <v>0.14499999999999999</v>
      </c>
      <c r="F57" s="139">
        <v>152.29</v>
      </c>
    </row>
    <row r="58" spans="1:6" ht="45" x14ac:dyDescent="0.25">
      <c r="A58" s="138" t="s">
        <v>6</v>
      </c>
      <c r="B58" s="12" t="s">
        <v>361</v>
      </c>
      <c r="C58" s="8" t="s">
        <v>362</v>
      </c>
      <c r="D58" s="12" t="s">
        <v>141</v>
      </c>
      <c r="E58" s="37">
        <v>0.17699999999999999</v>
      </c>
      <c r="F58" s="139">
        <v>226.54</v>
      </c>
    </row>
    <row r="59" spans="1:6" ht="45" x14ac:dyDescent="0.25">
      <c r="A59" s="138" t="s">
        <v>6</v>
      </c>
      <c r="B59" s="12" t="s">
        <v>363</v>
      </c>
      <c r="C59" s="8" t="s">
        <v>364</v>
      </c>
      <c r="D59" s="12" t="s">
        <v>141</v>
      </c>
      <c r="E59" s="37">
        <v>0.22600000000000001</v>
      </c>
      <c r="F59" s="139">
        <v>180.11</v>
      </c>
    </row>
    <row r="60" spans="1:6" ht="45" x14ac:dyDescent="0.25">
      <c r="A60" s="138" t="s">
        <v>291</v>
      </c>
      <c r="B60" s="12" t="s">
        <v>365</v>
      </c>
      <c r="C60" s="8" t="s">
        <v>366</v>
      </c>
      <c r="D60" s="12" t="s">
        <v>174</v>
      </c>
      <c r="E60" s="37">
        <v>4.4999999999999998E-2</v>
      </c>
      <c r="F60" s="139">
        <v>275.51</v>
      </c>
    </row>
    <row r="61" spans="1:6" x14ac:dyDescent="0.25">
      <c r="A61" s="203"/>
      <c r="B61" s="204"/>
      <c r="C61" s="204"/>
      <c r="D61" s="204"/>
      <c r="E61" s="204"/>
      <c r="F61" s="205"/>
    </row>
    <row r="62" spans="1:6" ht="45" x14ac:dyDescent="0.25">
      <c r="A62" s="136" t="s">
        <v>274</v>
      </c>
      <c r="B62" s="24" t="s">
        <v>367</v>
      </c>
      <c r="C62" s="27" t="s">
        <v>368</v>
      </c>
      <c r="D62" s="24" t="s">
        <v>141</v>
      </c>
      <c r="E62" s="36"/>
      <c r="F62" s="137">
        <v>351.68999999999994</v>
      </c>
    </row>
    <row r="63" spans="1:6" ht="45" x14ac:dyDescent="0.25">
      <c r="A63" s="138" t="s">
        <v>6</v>
      </c>
      <c r="B63" s="12" t="s">
        <v>357</v>
      </c>
      <c r="C63" s="8" t="s">
        <v>358</v>
      </c>
      <c r="D63" s="12" t="s">
        <v>141</v>
      </c>
      <c r="E63" s="37">
        <v>0.16700000000000001</v>
      </c>
      <c r="F63" s="139">
        <v>155.27000000000001</v>
      </c>
    </row>
    <row r="64" spans="1:6" ht="45" x14ac:dyDescent="0.25">
      <c r="A64" s="138" t="s">
        <v>6</v>
      </c>
      <c r="B64" s="12" t="s">
        <v>359</v>
      </c>
      <c r="C64" s="8" t="s">
        <v>360</v>
      </c>
      <c r="D64" s="12" t="s">
        <v>141</v>
      </c>
      <c r="E64" s="37">
        <v>0.14499999999999999</v>
      </c>
      <c r="F64" s="139">
        <v>152.29</v>
      </c>
    </row>
    <row r="65" spans="1:6" ht="45" x14ac:dyDescent="0.25">
      <c r="A65" s="138" t="s">
        <v>6</v>
      </c>
      <c r="B65" s="12">
        <v>98446</v>
      </c>
      <c r="C65" s="8" t="s">
        <v>362</v>
      </c>
      <c r="D65" s="12" t="s">
        <v>141</v>
      </c>
      <c r="E65" s="37">
        <v>0.17699999999999999</v>
      </c>
      <c r="F65" s="139">
        <v>226.54</v>
      </c>
    </row>
    <row r="66" spans="1:6" ht="45" x14ac:dyDescent="0.25">
      <c r="A66" s="138" t="s">
        <v>6</v>
      </c>
      <c r="B66" s="12" t="s">
        <v>363</v>
      </c>
      <c r="C66" s="8" t="s">
        <v>364</v>
      </c>
      <c r="D66" s="12" t="s">
        <v>141</v>
      </c>
      <c r="E66" s="37">
        <v>0.22600000000000001</v>
      </c>
      <c r="F66" s="139">
        <v>180.11</v>
      </c>
    </row>
    <row r="67" spans="1:6" ht="60" x14ac:dyDescent="0.25">
      <c r="A67" s="138" t="s">
        <v>6</v>
      </c>
      <c r="B67" s="12" t="s">
        <v>343</v>
      </c>
      <c r="C67" s="8" t="s">
        <v>344</v>
      </c>
      <c r="D67" s="12" t="s">
        <v>141</v>
      </c>
      <c r="E67" s="37">
        <v>1.375</v>
      </c>
      <c r="F67" s="139">
        <v>21.1</v>
      </c>
    </row>
    <row r="68" spans="1:6" ht="60" x14ac:dyDescent="0.25">
      <c r="A68" s="138" t="s">
        <v>6</v>
      </c>
      <c r="B68" s="12" t="s">
        <v>345</v>
      </c>
      <c r="C68" s="8" t="s">
        <v>346</v>
      </c>
      <c r="D68" s="12" t="s">
        <v>141</v>
      </c>
      <c r="E68" s="37">
        <v>1.2749999999999999</v>
      </c>
      <c r="F68" s="139">
        <v>49.58</v>
      </c>
    </row>
    <row r="69" spans="1:6" ht="30" x14ac:dyDescent="0.25">
      <c r="A69" s="138" t="s">
        <v>6</v>
      </c>
      <c r="B69" s="12" t="s">
        <v>347</v>
      </c>
      <c r="C69" s="8" t="s">
        <v>348</v>
      </c>
      <c r="D69" s="12" t="s">
        <v>141</v>
      </c>
      <c r="E69" s="37">
        <v>6.0000000000000001E-3</v>
      </c>
      <c r="F69" s="139">
        <v>18.989999999999998</v>
      </c>
    </row>
    <row r="70" spans="1:6" ht="45" x14ac:dyDescent="0.25">
      <c r="A70" s="138" t="s">
        <v>6</v>
      </c>
      <c r="B70" s="12" t="s">
        <v>43</v>
      </c>
      <c r="C70" s="8" t="s">
        <v>176</v>
      </c>
      <c r="D70" s="12" t="s">
        <v>157</v>
      </c>
      <c r="E70" s="37">
        <v>1.2529999999999999</v>
      </c>
      <c r="F70" s="139">
        <v>2.78</v>
      </c>
    </row>
    <row r="71" spans="1:6" ht="45" x14ac:dyDescent="0.25">
      <c r="A71" s="138" t="s">
        <v>6</v>
      </c>
      <c r="B71" s="12" t="s">
        <v>45</v>
      </c>
      <c r="C71" s="8" t="s">
        <v>178</v>
      </c>
      <c r="D71" s="12" t="s">
        <v>157</v>
      </c>
      <c r="E71" s="37">
        <v>0.47</v>
      </c>
      <c r="F71" s="139">
        <v>4.04</v>
      </c>
    </row>
    <row r="72" spans="1:6" ht="45" x14ac:dyDescent="0.25">
      <c r="A72" s="138" t="s">
        <v>6</v>
      </c>
      <c r="B72" s="12" t="s">
        <v>369</v>
      </c>
      <c r="C72" s="8" t="s">
        <v>370</v>
      </c>
      <c r="D72" s="12" t="s">
        <v>146</v>
      </c>
      <c r="E72" s="37">
        <v>1.7000000000000001E-2</v>
      </c>
      <c r="F72" s="139">
        <v>22.72</v>
      </c>
    </row>
    <row r="73" spans="1:6" ht="30" x14ac:dyDescent="0.25">
      <c r="A73" s="138" t="s">
        <v>6</v>
      </c>
      <c r="B73" s="12" t="s">
        <v>371</v>
      </c>
      <c r="C73" s="8" t="s">
        <v>372</v>
      </c>
      <c r="D73" s="12" t="s">
        <v>146</v>
      </c>
      <c r="E73" s="37">
        <v>0.38500000000000001</v>
      </c>
      <c r="F73" s="139">
        <v>16.43</v>
      </c>
    </row>
    <row r="74" spans="1:6" ht="45" x14ac:dyDescent="0.25">
      <c r="A74" s="138" t="s">
        <v>6</v>
      </c>
      <c r="B74" s="12" t="s">
        <v>373</v>
      </c>
      <c r="C74" s="8" t="s">
        <v>374</v>
      </c>
      <c r="D74" s="12" t="s">
        <v>146</v>
      </c>
      <c r="E74" s="37">
        <v>1.7000000000000001E-2</v>
      </c>
      <c r="F74" s="139">
        <v>40.46</v>
      </c>
    </row>
    <row r="75" spans="1:6" ht="45" x14ac:dyDescent="0.25">
      <c r="A75" s="138" t="s">
        <v>6</v>
      </c>
      <c r="B75" s="12" t="s">
        <v>375</v>
      </c>
      <c r="C75" s="8" t="s">
        <v>376</v>
      </c>
      <c r="D75" s="12" t="s">
        <v>146</v>
      </c>
      <c r="E75" s="37">
        <v>5.1999999999999998E-2</v>
      </c>
      <c r="F75" s="139">
        <v>19.559999999999999</v>
      </c>
    </row>
    <row r="76" spans="1:6" ht="45" x14ac:dyDescent="0.25">
      <c r="A76" s="138" t="s">
        <v>6</v>
      </c>
      <c r="B76" s="12" t="s">
        <v>377</v>
      </c>
      <c r="C76" s="8" t="s">
        <v>378</v>
      </c>
      <c r="D76" s="12" t="s">
        <v>157</v>
      </c>
      <c r="E76" s="37">
        <v>0.224</v>
      </c>
      <c r="F76" s="139">
        <v>26.41</v>
      </c>
    </row>
    <row r="77" spans="1:6" ht="45" x14ac:dyDescent="0.25">
      <c r="A77" s="138" t="s">
        <v>6</v>
      </c>
      <c r="B77" s="12" t="s">
        <v>323</v>
      </c>
      <c r="C77" s="8" t="s">
        <v>324</v>
      </c>
      <c r="D77" s="12" t="s">
        <v>157</v>
      </c>
      <c r="E77" s="37">
        <v>4.7E-2</v>
      </c>
      <c r="F77" s="139">
        <v>39.65</v>
      </c>
    </row>
    <row r="78" spans="1:6" ht="45" x14ac:dyDescent="0.25">
      <c r="A78" s="138" t="s">
        <v>6</v>
      </c>
      <c r="B78" s="12" t="s">
        <v>121</v>
      </c>
      <c r="C78" s="8" t="s">
        <v>250</v>
      </c>
      <c r="D78" s="12" t="s">
        <v>157</v>
      </c>
      <c r="E78" s="37">
        <v>0.16300000000000001</v>
      </c>
      <c r="F78" s="139">
        <v>20.36</v>
      </c>
    </row>
    <row r="79" spans="1:6" ht="60" x14ac:dyDescent="0.25">
      <c r="A79" s="138" t="s">
        <v>6</v>
      </c>
      <c r="B79" s="12" t="s">
        <v>110</v>
      </c>
      <c r="C79" s="8" t="s">
        <v>239</v>
      </c>
      <c r="D79" s="12" t="s">
        <v>146</v>
      </c>
      <c r="E79" s="37">
        <v>5.1999999999999998E-2</v>
      </c>
      <c r="F79" s="139">
        <v>45.19</v>
      </c>
    </row>
    <row r="80" spans="1:6" ht="45" x14ac:dyDescent="0.25">
      <c r="A80" s="138" t="s">
        <v>6</v>
      </c>
      <c r="B80" s="12" t="s">
        <v>379</v>
      </c>
      <c r="C80" s="8" t="s">
        <v>380</v>
      </c>
      <c r="D80" s="12" t="s">
        <v>146</v>
      </c>
      <c r="E80" s="37">
        <v>1.7000000000000001E-2</v>
      </c>
      <c r="F80" s="139">
        <v>24.17</v>
      </c>
    </row>
    <row r="81" spans="1:6" ht="60" x14ac:dyDescent="0.25">
      <c r="A81" s="138" t="s">
        <v>6</v>
      </c>
      <c r="B81" s="12" t="s">
        <v>381</v>
      </c>
      <c r="C81" s="8" t="s">
        <v>382</v>
      </c>
      <c r="D81" s="12" t="s">
        <v>146</v>
      </c>
      <c r="E81" s="37">
        <v>1.7000000000000001E-2</v>
      </c>
      <c r="F81" s="139">
        <v>14.04</v>
      </c>
    </row>
    <row r="82" spans="1:6" ht="60" x14ac:dyDescent="0.25">
      <c r="A82" s="138" t="s">
        <v>6</v>
      </c>
      <c r="B82" s="12" t="s">
        <v>116</v>
      </c>
      <c r="C82" s="8" t="s">
        <v>245</v>
      </c>
      <c r="D82" s="12" t="s">
        <v>146</v>
      </c>
      <c r="E82" s="37">
        <v>1.7399999999999999E-2</v>
      </c>
      <c r="F82" s="139">
        <v>11.98</v>
      </c>
    </row>
    <row r="83" spans="1:6" ht="60" x14ac:dyDescent="0.25">
      <c r="A83" s="138" t="s">
        <v>6</v>
      </c>
      <c r="B83" s="12" t="s">
        <v>353</v>
      </c>
      <c r="C83" s="8" t="s">
        <v>354</v>
      </c>
      <c r="D83" s="12" t="s">
        <v>146</v>
      </c>
      <c r="E83" s="37">
        <v>3.5000000000000003E-2</v>
      </c>
      <c r="F83" s="139">
        <v>418.84</v>
      </c>
    </row>
    <row r="84" spans="1:6" ht="30" x14ac:dyDescent="0.25">
      <c r="A84" s="138" t="s">
        <v>6</v>
      </c>
      <c r="B84" s="12" t="s">
        <v>383</v>
      </c>
      <c r="C84" s="8" t="s">
        <v>384</v>
      </c>
      <c r="D84" s="12" t="s">
        <v>146</v>
      </c>
      <c r="E84" s="37">
        <v>5.1999999999999998E-2</v>
      </c>
      <c r="F84" s="139">
        <v>266.87</v>
      </c>
    </row>
    <row r="85" spans="1:6" ht="45" x14ac:dyDescent="0.25">
      <c r="A85" s="138" t="s">
        <v>6</v>
      </c>
      <c r="B85" s="12" t="s">
        <v>385</v>
      </c>
      <c r="C85" s="8" t="s">
        <v>386</v>
      </c>
      <c r="D85" s="12" t="s">
        <v>146</v>
      </c>
      <c r="E85" s="37">
        <v>7.0000000000000007E-2</v>
      </c>
      <c r="F85" s="139">
        <v>38.29</v>
      </c>
    </row>
    <row r="86" spans="1:6" ht="60" x14ac:dyDescent="0.25">
      <c r="A86" s="138" t="s">
        <v>6</v>
      </c>
      <c r="B86" s="12" t="s">
        <v>325</v>
      </c>
      <c r="C86" s="8" t="s">
        <v>326</v>
      </c>
      <c r="D86" s="12" t="s">
        <v>146</v>
      </c>
      <c r="E86" s="37">
        <v>0.17399999999999999</v>
      </c>
      <c r="F86" s="139">
        <v>142.91999999999999</v>
      </c>
    </row>
    <row r="87" spans="1:6" ht="60" x14ac:dyDescent="0.25">
      <c r="A87" s="138" t="s">
        <v>6</v>
      </c>
      <c r="B87" s="12" t="s">
        <v>329</v>
      </c>
      <c r="C87" s="8" t="s">
        <v>330</v>
      </c>
      <c r="D87" s="12" t="s">
        <v>157</v>
      </c>
      <c r="E87" s="37">
        <v>0.183</v>
      </c>
      <c r="F87" s="139">
        <v>1.66</v>
      </c>
    </row>
    <row r="88" spans="1:6" ht="75" x14ac:dyDescent="0.25">
      <c r="A88" s="138" t="s">
        <v>6</v>
      </c>
      <c r="B88" s="12" t="s">
        <v>327</v>
      </c>
      <c r="C88" s="8" t="s">
        <v>328</v>
      </c>
      <c r="D88" s="12" t="s">
        <v>157</v>
      </c>
      <c r="E88" s="37">
        <v>0.46100000000000002</v>
      </c>
      <c r="F88" s="139">
        <v>3.28</v>
      </c>
    </row>
    <row r="89" spans="1:6" ht="30" x14ac:dyDescent="0.25">
      <c r="A89" s="138" t="s">
        <v>6</v>
      </c>
      <c r="B89" s="12" t="s">
        <v>289</v>
      </c>
      <c r="C89" s="8" t="s">
        <v>290</v>
      </c>
      <c r="D89" s="12" t="s">
        <v>143</v>
      </c>
      <c r="E89" s="37">
        <v>2.8000000000000001E-2</v>
      </c>
      <c r="F89" s="139">
        <v>67.64</v>
      </c>
    </row>
    <row r="90" spans="1:6" x14ac:dyDescent="0.25">
      <c r="A90" s="138" t="s">
        <v>6</v>
      </c>
      <c r="B90" s="12" t="s">
        <v>349</v>
      </c>
      <c r="C90" s="8" t="s">
        <v>350</v>
      </c>
      <c r="D90" s="12" t="s">
        <v>143</v>
      </c>
      <c r="E90" s="37">
        <v>7.0000000000000001E-3</v>
      </c>
      <c r="F90" s="139">
        <v>41.01</v>
      </c>
    </row>
    <row r="91" spans="1:6" ht="45" x14ac:dyDescent="0.25">
      <c r="A91" s="138" t="s">
        <v>6</v>
      </c>
      <c r="B91" s="12" t="s">
        <v>387</v>
      </c>
      <c r="C91" s="8" t="s">
        <v>388</v>
      </c>
      <c r="D91" s="12" t="s">
        <v>141</v>
      </c>
      <c r="E91" s="37">
        <v>0.51300000000000001</v>
      </c>
      <c r="F91" s="139">
        <v>36.950000000000003</v>
      </c>
    </row>
    <row r="92" spans="1:6" ht="30" x14ac:dyDescent="0.25">
      <c r="A92" s="138" t="s">
        <v>291</v>
      </c>
      <c r="B92" s="12" t="s">
        <v>389</v>
      </c>
      <c r="C92" s="8" t="s">
        <v>390</v>
      </c>
      <c r="D92" s="12" t="s">
        <v>174</v>
      </c>
      <c r="E92" s="37">
        <v>7.0000000000000007E-2</v>
      </c>
      <c r="F92" s="139">
        <v>10.31</v>
      </c>
    </row>
    <row r="93" spans="1:6" ht="30" x14ac:dyDescent="0.25">
      <c r="A93" s="138" t="s">
        <v>291</v>
      </c>
      <c r="B93" s="12" t="s">
        <v>391</v>
      </c>
      <c r="C93" s="8" t="s">
        <v>392</v>
      </c>
      <c r="D93" s="12" t="s">
        <v>174</v>
      </c>
      <c r="E93" s="37">
        <v>3.5000000000000003E-2</v>
      </c>
      <c r="F93" s="139">
        <v>37.700000000000003</v>
      </c>
    </row>
    <row r="94" spans="1:6" ht="30" x14ac:dyDescent="0.25">
      <c r="A94" s="138" t="s">
        <v>291</v>
      </c>
      <c r="B94" s="12" t="s">
        <v>393</v>
      </c>
      <c r="C94" s="8" t="s">
        <v>394</v>
      </c>
      <c r="D94" s="12" t="s">
        <v>174</v>
      </c>
      <c r="E94" s="37">
        <v>3.5000000000000003E-2</v>
      </c>
      <c r="F94" s="139">
        <v>27.11</v>
      </c>
    </row>
    <row r="95" spans="1:6" ht="30" x14ac:dyDescent="0.25">
      <c r="A95" s="138" t="s">
        <v>291</v>
      </c>
      <c r="B95" s="12" t="s">
        <v>395</v>
      </c>
      <c r="C95" s="8" t="s">
        <v>396</v>
      </c>
      <c r="D95" s="12" t="s">
        <v>174</v>
      </c>
      <c r="E95" s="37">
        <v>1.7000000000000001E-2</v>
      </c>
      <c r="F95" s="139">
        <v>20.38</v>
      </c>
    </row>
    <row r="96" spans="1:6" ht="45" x14ac:dyDescent="0.25">
      <c r="A96" s="138" t="s">
        <v>291</v>
      </c>
      <c r="B96" s="12" t="s">
        <v>365</v>
      </c>
      <c r="C96" s="8" t="s">
        <v>366</v>
      </c>
      <c r="D96" s="12" t="s">
        <v>174</v>
      </c>
      <c r="E96" s="37">
        <v>4.4999999999999998E-2</v>
      </c>
      <c r="F96" s="139">
        <v>275.51</v>
      </c>
    </row>
    <row r="97" spans="1:6" x14ac:dyDescent="0.25">
      <c r="A97" s="138" t="s">
        <v>291</v>
      </c>
      <c r="B97" s="12" t="s">
        <v>397</v>
      </c>
      <c r="C97" s="8" t="s">
        <v>398</v>
      </c>
      <c r="D97" s="12" t="s">
        <v>174</v>
      </c>
      <c r="E97" s="37">
        <v>0.15337400000000001</v>
      </c>
      <c r="F97" s="139">
        <v>19.440000000000001</v>
      </c>
    </row>
    <row r="98" spans="1:6" ht="30" x14ac:dyDescent="0.25">
      <c r="A98" s="138" t="s">
        <v>291</v>
      </c>
      <c r="B98" s="12" t="s">
        <v>399</v>
      </c>
      <c r="C98" s="8" t="s">
        <v>400</v>
      </c>
      <c r="D98" s="12" t="s">
        <v>174</v>
      </c>
      <c r="E98" s="37">
        <v>0.15337400000000001</v>
      </c>
      <c r="F98" s="139">
        <v>12.87</v>
      </c>
    </row>
    <row r="99" spans="1:6" x14ac:dyDescent="0.25">
      <c r="A99" s="138" t="s">
        <v>291</v>
      </c>
      <c r="B99" s="12" t="s">
        <v>401</v>
      </c>
      <c r="C99" s="8" t="s">
        <v>402</v>
      </c>
      <c r="D99" s="12" t="s">
        <v>174</v>
      </c>
      <c r="E99" s="37">
        <v>0.15337400000000001</v>
      </c>
      <c r="F99" s="139">
        <v>18.95</v>
      </c>
    </row>
    <row r="100" spans="1:6" x14ac:dyDescent="0.25">
      <c r="A100" s="203"/>
      <c r="B100" s="204"/>
      <c r="C100" s="204"/>
      <c r="D100" s="204"/>
      <c r="E100" s="204"/>
      <c r="F100" s="205"/>
    </row>
    <row r="101" spans="1:6" ht="45" x14ac:dyDescent="0.25">
      <c r="A101" s="136" t="s">
        <v>274</v>
      </c>
      <c r="B101" s="24" t="s">
        <v>403</v>
      </c>
      <c r="C101" s="27" t="s">
        <v>404</v>
      </c>
      <c r="D101" s="24" t="s">
        <v>273</v>
      </c>
      <c r="E101" s="36"/>
      <c r="F101" s="137">
        <v>1592.3500000000001</v>
      </c>
    </row>
    <row r="102" spans="1:6" ht="30" x14ac:dyDescent="0.25">
      <c r="A102" s="138" t="s">
        <v>291</v>
      </c>
      <c r="B102" s="12" t="s">
        <v>405</v>
      </c>
      <c r="C102" s="8" t="s">
        <v>406</v>
      </c>
      <c r="D102" s="12" t="s">
        <v>1413</v>
      </c>
      <c r="E102" s="37">
        <v>18</v>
      </c>
      <c r="F102" s="139">
        <v>23.19</v>
      </c>
    </row>
    <row r="103" spans="1:6" ht="30" x14ac:dyDescent="0.25">
      <c r="A103" s="138" t="s">
        <v>291</v>
      </c>
      <c r="B103" s="12" t="s">
        <v>407</v>
      </c>
      <c r="C103" s="8" t="s">
        <v>408</v>
      </c>
      <c r="D103" s="12" t="s">
        <v>1413</v>
      </c>
      <c r="E103" s="37">
        <v>8</v>
      </c>
      <c r="F103" s="139">
        <v>4.82</v>
      </c>
    </row>
    <row r="104" spans="1:6" ht="30" x14ac:dyDescent="0.25">
      <c r="A104" s="138" t="s">
        <v>291</v>
      </c>
      <c r="B104" s="12" t="s">
        <v>409</v>
      </c>
      <c r="C104" s="8" t="s">
        <v>410</v>
      </c>
      <c r="D104" s="12" t="s">
        <v>1413</v>
      </c>
      <c r="E104" s="37">
        <v>5</v>
      </c>
      <c r="F104" s="139">
        <v>27.84</v>
      </c>
    </row>
    <row r="105" spans="1:6" x14ac:dyDescent="0.25">
      <c r="A105" s="138" t="s">
        <v>291</v>
      </c>
      <c r="B105" s="12" t="s">
        <v>411</v>
      </c>
      <c r="C105" s="8" t="s">
        <v>412</v>
      </c>
      <c r="D105" s="12" t="s">
        <v>296</v>
      </c>
      <c r="E105" s="37">
        <v>1</v>
      </c>
      <c r="F105" s="139">
        <v>23.23</v>
      </c>
    </row>
    <row r="106" spans="1:6" x14ac:dyDescent="0.25">
      <c r="A106" s="138" t="s">
        <v>291</v>
      </c>
      <c r="B106" s="12" t="s">
        <v>413</v>
      </c>
      <c r="C106" s="8" t="s">
        <v>414</v>
      </c>
      <c r="D106" s="12" t="s">
        <v>174</v>
      </c>
      <c r="E106" s="37">
        <v>1</v>
      </c>
      <c r="F106" s="139">
        <v>570</v>
      </c>
    </row>
    <row r="107" spans="1:6" ht="30" x14ac:dyDescent="0.25">
      <c r="A107" s="138" t="s">
        <v>6</v>
      </c>
      <c r="B107" s="12" t="s">
        <v>415</v>
      </c>
      <c r="C107" s="8" t="s">
        <v>416</v>
      </c>
      <c r="D107" s="12" t="s">
        <v>1038</v>
      </c>
      <c r="E107" s="37">
        <v>2</v>
      </c>
      <c r="F107" s="139">
        <v>19.52</v>
      </c>
    </row>
    <row r="108" spans="1:6" ht="30" x14ac:dyDescent="0.25">
      <c r="A108" s="138" t="s">
        <v>6</v>
      </c>
      <c r="B108" s="12" t="s">
        <v>417</v>
      </c>
      <c r="C108" s="8" t="s">
        <v>418</v>
      </c>
      <c r="D108" s="12" t="s">
        <v>1038</v>
      </c>
      <c r="E108" s="37">
        <v>2</v>
      </c>
      <c r="F108" s="139">
        <v>26.08</v>
      </c>
    </row>
    <row r="109" spans="1:6" ht="30" x14ac:dyDescent="0.25">
      <c r="A109" s="138" t="s">
        <v>6</v>
      </c>
      <c r="B109" s="12" t="s">
        <v>305</v>
      </c>
      <c r="C109" s="8" t="s">
        <v>306</v>
      </c>
      <c r="D109" s="12" t="s">
        <v>1038</v>
      </c>
      <c r="E109" s="37">
        <v>2</v>
      </c>
      <c r="F109" s="139">
        <v>23.86</v>
      </c>
    </row>
    <row r="110" spans="1:6" ht="75" x14ac:dyDescent="0.25">
      <c r="A110" s="138" t="s">
        <v>6</v>
      </c>
      <c r="B110" s="12" t="s">
        <v>419</v>
      </c>
      <c r="C110" s="8" t="s">
        <v>420</v>
      </c>
      <c r="D110" s="12" t="s">
        <v>157</v>
      </c>
      <c r="E110" s="37">
        <v>6</v>
      </c>
      <c r="F110" s="139">
        <v>44.17</v>
      </c>
    </row>
    <row r="111" spans="1:6" x14ac:dyDescent="0.25">
      <c r="A111" s="203"/>
      <c r="B111" s="204"/>
      <c r="C111" s="204"/>
      <c r="D111" s="204"/>
      <c r="E111" s="204"/>
      <c r="F111" s="205"/>
    </row>
    <row r="112" spans="1:6" ht="45" x14ac:dyDescent="0.25">
      <c r="A112" s="136" t="s">
        <v>274</v>
      </c>
      <c r="B112" s="24" t="s">
        <v>421</v>
      </c>
      <c r="C112" s="27" t="s">
        <v>422</v>
      </c>
      <c r="D112" s="24" t="s">
        <v>141</v>
      </c>
      <c r="E112" s="36"/>
      <c r="F112" s="137">
        <v>503.71999999999997</v>
      </c>
    </row>
    <row r="113" spans="1:6" ht="30" x14ac:dyDescent="0.25">
      <c r="A113" s="138" t="s">
        <v>6</v>
      </c>
      <c r="B113" s="12" t="s">
        <v>33</v>
      </c>
      <c r="C113" s="8" t="s">
        <v>165</v>
      </c>
      <c r="D113" s="12" t="s">
        <v>141</v>
      </c>
      <c r="E113" s="37">
        <v>1.25</v>
      </c>
      <c r="F113" s="139">
        <v>16.809999999999999</v>
      </c>
    </row>
    <row r="114" spans="1:6" ht="75" x14ac:dyDescent="0.25">
      <c r="A114" s="138" t="s">
        <v>6</v>
      </c>
      <c r="B114" s="12" t="s">
        <v>327</v>
      </c>
      <c r="C114" s="8" t="s">
        <v>328</v>
      </c>
      <c r="D114" s="12" t="s">
        <v>157</v>
      </c>
      <c r="E114" s="37">
        <v>0.21240000000000001</v>
      </c>
      <c r="F114" s="139">
        <v>3.28</v>
      </c>
    </row>
    <row r="115" spans="1:6" ht="60" x14ac:dyDescent="0.25">
      <c r="A115" s="138" t="s">
        <v>6</v>
      </c>
      <c r="B115" s="12" t="s">
        <v>329</v>
      </c>
      <c r="C115" s="8" t="s">
        <v>330</v>
      </c>
      <c r="D115" s="12" t="s">
        <v>157</v>
      </c>
      <c r="E115" s="37">
        <v>0.47299999999999998</v>
      </c>
      <c r="F115" s="139">
        <v>1.66</v>
      </c>
    </row>
    <row r="116" spans="1:6" ht="45" x14ac:dyDescent="0.25">
      <c r="A116" s="138" t="s">
        <v>6</v>
      </c>
      <c r="B116" s="12" t="s">
        <v>45</v>
      </c>
      <c r="C116" s="8" t="s">
        <v>178</v>
      </c>
      <c r="D116" s="12" t="s">
        <v>157</v>
      </c>
      <c r="E116" s="37">
        <v>2.1429</v>
      </c>
      <c r="F116" s="139">
        <v>4.04</v>
      </c>
    </row>
    <row r="117" spans="1:6" ht="45" x14ac:dyDescent="0.25">
      <c r="A117" s="138" t="s">
        <v>6</v>
      </c>
      <c r="B117" s="12" t="s">
        <v>51</v>
      </c>
      <c r="C117" s="8" t="s">
        <v>184</v>
      </c>
      <c r="D117" s="12" t="s">
        <v>146</v>
      </c>
      <c r="E117" s="37">
        <v>0.19309999999999999</v>
      </c>
      <c r="F117" s="139">
        <v>60.18</v>
      </c>
    </row>
    <row r="118" spans="1:6" ht="60" x14ac:dyDescent="0.25">
      <c r="A118" s="138" t="s">
        <v>6</v>
      </c>
      <c r="B118" s="12" t="s">
        <v>343</v>
      </c>
      <c r="C118" s="8" t="s">
        <v>344</v>
      </c>
      <c r="D118" s="12" t="s">
        <v>141</v>
      </c>
      <c r="E118" s="37">
        <v>1.5965</v>
      </c>
      <c r="F118" s="139">
        <v>21.1</v>
      </c>
    </row>
    <row r="119" spans="1:6" ht="60" x14ac:dyDescent="0.25">
      <c r="A119" s="138" t="s">
        <v>6</v>
      </c>
      <c r="B119" s="12" t="s">
        <v>345</v>
      </c>
      <c r="C119" s="8" t="s">
        <v>346</v>
      </c>
      <c r="D119" s="12" t="s">
        <v>141</v>
      </c>
      <c r="E119" s="37">
        <v>1.2749999999999999</v>
      </c>
      <c r="F119" s="139">
        <v>49.58</v>
      </c>
    </row>
    <row r="120" spans="1:6" ht="45" x14ac:dyDescent="0.25">
      <c r="A120" s="138" t="s">
        <v>6</v>
      </c>
      <c r="B120" s="12" t="s">
        <v>361</v>
      </c>
      <c r="C120" s="8" t="s">
        <v>362</v>
      </c>
      <c r="D120" s="12" t="s">
        <v>141</v>
      </c>
      <c r="E120" s="37">
        <v>0.17699999999999999</v>
      </c>
      <c r="F120" s="139">
        <v>226.54</v>
      </c>
    </row>
    <row r="121" spans="1:6" ht="45" x14ac:dyDescent="0.25">
      <c r="A121" s="138" t="s">
        <v>6</v>
      </c>
      <c r="B121" s="12" t="s">
        <v>363</v>
      </c>
      <c r="C121" s="8" t="s">
        <v>364</v>
      </c>
      <c r="D121" s="12" t="s">
        <v>141</v>
      </c>
      <c r="E121" s="37">
        <v>0.22600000000000001</v>
      </c>
      <c r="F121" s="139">
        <v>180.11</v>
      </c>
    </row>
    <row r="122" spans="1:6" ht="30" x14ac:dyDescent="0.25">
      <c r="A122" s="138" t="s">
        <v>6</v>
      </c>
      <c r="B122" s="12" t="s">
        <v>347</v>
      </c>
      <c r="C122" s="8" t="s">
        <v>348</v>
      </c>
      <c r="D122" s="12" t="s">
        <v>141</v>
      </c>
      <c r="E122" s="37">
        <v>1.8263</v>
      </c>
      <c r="F122" s="139">
        <v>18.989999999999998</v>
      </c>
    </row>
    <row r="123" spans="1:6" ht="30" x14ac:dyDescent="0.25">
      <c r="A123" s="138" t="s">
        <v>6</v>
      </c>
      <c r="B123" s="12" t="s">
        <v>423</v>
      </c>
      <c r="C123" s="8" t="s">
        <v>424</v>
      </c>
      <c r="D123" s="12" t="s">
        <v>146</v>
      </c>
      <c r="E123" s="37">
        <v>0.19309999999999999</v>
      </c>
      <c r="F123" s="139">
        <v>60.18</v>
      </c>
    </row>
    <row r="124" spans="1:6" x14ac:dyDescent="0.25">
      <c r="A124" s="138" t="s">
        <v>6</v>
      </c>
      <c r="B124" s="12" t="s">
        <v>425</v>
      </c>
      <c r="C124" s="8" t="s">
        <v>426</v>
      </c>
      <c r="D124" s="12" t="s">
        <v>141</v>
      </c>
      <c r="E124" s="37">
        <v>1</v>
      </c>
      <c r="F124" s="139">
        <v>112.3</v>
      </c>
    </row>
    <row r="125" spans="1:6" ht="45" x14ac:dyDescent="0.25">
      <c r="A125" s="138" t="s">
        <v>6</v>
      </c>
      <c r="B125" s="12" t="s">
        <v>427</v>
      </c>
      <c r="C125" s="8" t="s">
        <v>428</v>
      </c>
      <c r="D125" s="12" t="s">
        <v>1416</v>
      </c>
      <c r="E125" s="37">
        <v>4.4000000000000003E-3</v>
      </c>
      <c r="F125" s="139">
        <v>19.54</v>
      </c>
    </row>
    <row r="126" spans="1:6" ht="45" x14ac:dyDescent="0.25">
      <c r="A126" s="138" t="s">
        <v>6</v>
      </c>
      <c r="B126" s="12" t="s">
        <v>429</v>
      </c>
      <c r="C126" s="8" t="s">
        <v>430</v>
      </c>
      <c r="D126" s="12" t="s">
        <v>1417</v>
      </c>
      <c r="E126" s="37">
        <v>1.9099999999999999E-2</v>
      </c>
      <c r="F126" s="139">
        <v>18.18</v>
      </c>
    </row>
    <row r="127" spans="1:6" ht="45" x14ac:dyDescent="0.25">
      <c r="A127" s="138" t="s">
        <v>6</v>
      </c>
      <c r="B127" s="12" t="s">
        <v>431</v>
      </c>
      <c r="C127" s="8" t="s">
        <v>432</v>
      </c>
      <c r="D127" s="12" t="s">
        <v>143</v>
      </c>
      <c r="E127" s="37">
        <v>1.1999999999999999E-3</v>
      </c>
      <c r="F127" s="139">
        <v>472.72</v>
      </c>
    </row>
    <row r="128" spans="1:6" ht="30" x14ac:dyDescent="0.25">
      <c r="A128" s="138" t="s">
        <v>6</v>
      </c>
      <c r="B128" s="12" t="s">
        <v>433</v>
      </c>
      <c r="C128" s="8" t="s">
        <v>434</v>
      </c>
      <c r="D128" s="12" t="s">
        <v>1038</v>
      </c>
      <c r="E128" s="37">
        <v>0.18970000000000001</v>
      </c>
      <c r="F128" s="139">
        <v>19.940000000000001</v>
      </c>
    </row>
    <row r="129" spans="1:6" ht="30" x14ac:dyDescent="0.25">
      <c r="A129" s="138" t="s">
        <v>6</v>
      </c>
      <c r="B129" s="12" t="s">
        <v>305</v>
      </c>
      <c r="C129" s="8" t="s">
        <v>306</v>
      </c>
      <c r="D129" s="12" t="s">
        <v>1038</v>
      </c>
      <c r="E129" s="37">
        <v>0.56910000000000005</v>
      </c>
      <c r="F129" s="139">
        <v>23.86</v>
      </c>
    </row>
    <row r="130" spans="1:6" ht="45" x14ac:dyDescent="0.25">
      <c r="A130" s="138" t="s">
        <v>291</v>
      </c>
      <c r="B130" s="12" t="s">
        <v>435</v>
      </c>
      <c r="C130" s="8" t="s">
        <v>436</v>
      </c>
      <c r="D130" s="12" t="s">
        <v>1413</v>
      </c>
      <c r="E130" s="37">
        <v>1.2273000000000001</v>
      </c>
      <c r="F130" s="139">
        <v>23.46</v>
      </c>
    </row>
    <row r="131" spans="1:6" x14ac:dyDescent="0.25">
      <c r="A131" s="138" t="s">
        <v>291</v>
      </c>
      <c r="B131" s="12" t="s">
        <v>411</v>
      </c>
      <c r="C131" s="8" t="s">
        <v>412</v>
      </c>
      <c r="D131" s="12" t="s">
        <v>296</v>
      </c>
      <c r="E131" s="37">
        <v>4.2799999999999998E-2</v>
      </c>
      <c r="F131" s="139">
        <v>23.23</v>
      </c>
    </row>
    <row r="132" spans="1:6" ht="30" x14ac:dyDescent="0.25">
      <c r="A132" s="138" t="s">
        <v>291</v>
      </c>
      <c r="B132" s="12" t="s">
        <v>409</v>
      </c>
      <c r="C132" s="8" t="s">
        <v>410</v>
      </c>
      <c r="D132" s="12" t="s">
        <v>1413</v>
      </c>
      <c r="E132" s="37">
        <v>1</v>
      </c>
      <c r="F132" s="139">
        <v>27.84</v>
      </c>
    </row>
    <row r="133" spans="1:6" ht="45" x14ac:dyDescent="0.25">
      <c r="A133" s="138" t="s">
        <v>291</v>
      </c>
      <c r="B133" s="12" t="s">
        <v>437</v>
      </c>
      <c r="C133" s="8" t="s">
        <v>438</v>
      </c>
      <c r="D133" s="12" t="s">
        <v>1414</v>
      </c>
      <c r="E133" s="37">
        <v>0.58530000000000004</v>
      </c>
      <c r="F133" s="139">
        <v>62.12</v>
      </c>
    </row>
    <row r="134" spans="1:6" ht="45" x14ac:dyDescent="0.25">
      <c r="A134" s="138" t="s">
        <v>291</v>
      </c>
      <c r="B134" s="12" t="s">
        <v>365</v>
      </c>
      <c r="C134" s="8" t="s">
        <v>366</v>
      </c>
      <c r="D134" s="12" t="s">
        <v>174</v>
      </c>
      <c r="E134" s="37">
        <v>4.4999999999999998E-2</v>
      </c>
      <c r="F134" s="139">
        <v>275.51</v>
      </c>
    </row>
    <row r="135" spans="1:6" x14ac:dyDescent="0.25">
      <c r="A135" s="203"/>
      <c r="B135" s="204"/>
      <c r="C135" s="204"/>
      <c r="D135" s="204"/>
      <c r="E135" s="204"/>
      <c r="F135" s="205"/>
    </row>
    <row r="136" spans="1:6" ht="30" x14ac:dyDescent="0.25">
      <c r="A136" s="136" t="s">
        <v>274</v>
      </c>
      <c r="B136" s="24" t="s">
        <v>439</v>
      </c>
      <c r="C136" s="27" t="s">
        <v>440</v>
      </c>
      <c r="D136" s="24" t="s">
        <v>141</v>
      </c>
      <c r="E136" s="36"/>
      <c r="F136" s="137">
        <v>359.14</v>
      </c>
    </row>
    <row r="137" spans="1:6" ht="30" x14ac:dyDescent="0.25">
      <c r="A137" s="138" t="s">
        <v>6</v>
      </c>
      <c r="B137" s="12" t="s">
        <v>305</v>
      </c>
      <c r="C137" s="8" t="s">
        <v>306</v>
      </c>
      <c r="D137" s="12" t="s">
        <v>1038</v>
      </c>
      <c r="E137" s="37">
        <v>0.97940000000000005</v>
      </c>
      <c r="F137" s="139">
        <v>23.86</v>
      </c>
    </row>
    <row r="138" spans="1:6" ht="75" x14ac:dyDescent="0.25">
      <c r="A138" s="138" t="s">
        <v>6</v>
      </c>
      <c r="B138" s="12" t="s">
        <v>327</v>
      </c>
      <c r="C138" s="8" t="s">
        <v>328</v>
      </c>
      <c r="D138" s="12" t="s">
        <v>157</v>
      </c>
      <c r="E138" s="37">
        <v>0.25180000000000002</v>
      </c>
      <c r="F138" s="139">
        <v>3.28</v>
      </c>
    </row>
    <row r="139" spans="1:6" ht="60" x14ac:dyDescent="0.25">
      <c r="A139" s="138" t="s">
        <v>6</v>
      </c>
      <c r="B139" s="12" t="s">
        <v>329</v>
      </c>
      <c r="C139" s="8" t="s">
        <v>330</v>
      </c>
      <c r="D139" s="12" t="s">
        <v>157</v>
      </c>
      <c r="E139" s="37">
        <v>0.2266</v>
      </c>
      <c r="F139" s="139">
        <v>1.66</v>
      </c>
    </row>
    <row r="140" spans="1:6" ht="45" x14ac:dyDescent="0.25">
      <c r="A140" s="138" t="s">
        <v>6</v>
      </c>
      <c r="B140" s="12" t="s">
        <v>43</v>
      </c>
      <c r="C140" s="8" t="s">
        <v>176</v>
      </c>
      <c r="D140" s="12" t="s">
        <v>157</v>
      </c>
      <c r="E140" s="37">
        <v>0.62190000000000001</v>
      </c>
      <c r="F140" s="139">
        <v>2.78</v>
      </c>
    </row>
    <row r="141" spans="1:6" ht="45" x14ac:dyDescent="0.25">
      <c r="A141" s="138" t="s">
        <v>6</v>
      </c>
      <c r="B141" s="12" t="s">
        <v>45</v>
      </c>
      <c r="C141" s="8" t="s">
        <v>178</v>
      </c>
      <c r="D141" s="12" t="s">
        <v>157</v>
      </c>
      <c r="E141" s="37">
        <v>0.67979999999999996</v>
      </c>
      <c r="F141" s="139">
        <v>4.04</v>
      </c>
    </row>
    <row r="142" spans="1:6" ht="45" x14ac:dyDescent="0.25">
      <c r="A142" s="138" t="s">
        <v>6</v>
      </c>
      <c r="B142" s="12" t="s">
        <v>337</v>
      </c>
      <c r="C142" s="8" t="s">
        <v>338</v>
      </c>
      <c r="D142" s="12" t="s">
        <v>146</v>
      </c>
      <c r="E142" s="37">
        <v>5.04E-2</v>
      </c>
      <c r="F142" s="139">
        <v>27.03</v>
      </c>
    </row>
    <row r="143" spans="1:6" ht="45" x14ac:dyDescent="0.25">
      <c r="A143" s="138" t="s">
        <v>6</v>
      </c>
      <c r="B143" s="12" t="s">
        <v>50</v>
      </c>
      <c r="C143" s="8" t="s">
        <v>183</v>
      </c>
      <c r="D143" s="12" t="s">
        <v>146</v>
      </c>
      <c r="E143" s="37">
        <v>2.52E-2</v>
      </c>
      <c r="F143" s="139">
        <v>65.09</v>
      </c>
    </row>
    <row r="144" spans="1:6" ht="60" x14ac:dyDescent="0.25">
      <c r="A144" s="138" t="s">
        <v>6</v>
      </c>
      <c r="B144" s="12" t="s">
        <v>343</v>
      </c>
      <c r="C144" s="8" t="s">
        <v>344</v>
      </c>
      <c r="D144" s="12" t="s">
        <v>141</v>
      </c>
      <c r="E144" s="37">
        <v>1.4396</v>
      </c>
      <c r="F144" s="139">
        <v>21.1</v>
      </c>
    </row>
    <row r="145" spans="1:6" ht="30" x14ac:dyDescent="0.25">
      <c r="A145" s="138" t="s">
        <v>6</v>
      </c>
      <c r="B145" s="12" t="s">
        <v>289</v>
      </c>
      <c r="C145" s="8" t="s">
        <v>290</v>
      </c>
      <c r="D145" s="12" t="s">
        <v>143</v>
      </c>
      <c r="E145" s="37">
        <v>2.6200000000000001E-2</v>
      </c>
      <c r="F145" s="139">
        <v>67.64</v>
      </c>
    </row>
    <row r="146" spans="1:6" ht="60" x14ac:dyDescent="0.25">
      <c r="A146" s="138" t="s">
        <v>6</v>
      </c>
      <c r="B146" s="12" t="s">
        <v>345</v>
      </c>
      <c r="C146" s="8" t="s">
        <v>346</v>
      </c>
      <c r="D146" s="12" t="s">
        <v>141</v>
      </c>
      <c r="E146" s="37">
        <v>1.2749999999999999</v>
      </c>
      <c r="F146" s="139">
        <v>49.58</v>
      </c>
    </row>
    <row r="147" spans="1:6" ht="30" x14ac:dyDescent="0.25">
      <c r="A147" s="138" t="s">
        <v>6</v>
      </c>
      <c r="B147" s="12" t="s">
        <v>347</v>
      </c>
      <c r="C147" s="8" t="s">
        <v>348</v>
      </c>
      <c r="D147" s="12" t="s">
        <v>141</v>
      </c>
      <c r="E147" s="37">
        <v>6.0000000000000001E-3</v>
      </c>
      <c r="F147" s="139">
        <v>18.989999999999998</v>
      </c>
    </row>
    <row r="148" spans="1:6" x14ac:dyDescent="0.25">
      <c r="A148" s="138" t="s">
        <v>6</v>
      </c>
      <c r="B148" s="12" t="s">
        <v>349</v>
      </c>
      <c r="C148" s="8" t="s">
        <v>350</v>
      </c>
      <c r="D148" s="12" t="s">
        <v>143</v>
      </c>
      <c r="E148" s="37">
        <v>6.7000000000000002E-3</v>
      </c>
      <c r="F148" s="139">
        <v>41.01</v>
      </c>
    </row>
    <row r="149" spans="1:6" ht="45" x14ac:dyDescent="0.25">
      <c r="A149" s="138" t="s">
        <v>6</v>
      </c>
      <c r="B149" s="12" t="s">
        <v>357</v>
      </c>
      <c r="C149" s="8" t="s">
        <v>358</v>
      </c>
      <c r="D149" s="12" t="s">
        <v>141</v>
      </c>
      <c r="E149" s="37">
        <v>0.16700000000000001</v>
      </c>
      <c r="F149" s="139">
        <v>155.27000000000001</v>
      </c>
    </row>
    <row r="150" spans="1:6" ht="45" x14ac:dyDescent="0.25">
      <c r="A150" s="138" t="s">
        <v>6</v>
      </c>
      <c r="B150" s="12" t="s">
        <v>359</v>
      </c>
      <c r="C150" s="8" t="s">
        <v>360</v>
      </c>
      <c r="D150" s="12" t="s">
        <v>141</v>
      </c>
      <c r="E150" s="37">
        <v>0.14499999999999999</v>
      </c>
      <c r="F150" s="139">
        <v>152.29</v>
      </c>
    </row>
    <row r="151" spans="1:6" ht="45" x14ac:dyDescent="0.25">
      <c r="A151" s="138" t="s">
        <v>6</v>
      </c>
      <c r="B151" s="12" t="s">
        <v>361</v>
      </c>
      <c r="C151" s="8" t="s">
        <v>362</v>
      </c>
      <c r="D151" s="12" t="s">
        <v>141</v>
      </c>
      <c r="E151" s="37">
        <v>0.17699999999999999</v>
      </c>
      <c r="F151" s="139">
        <v>226.54</v>
      </c>
    </row>
    <row r="152" spans="1:6" ht="45" x14ac:dyDescent="0.25">
      <c r="A152" s="138" t="s">
        <v>6</v>
      </c>
      <c r="B152" s="12" t="s">
        <v>363</v>
      </c>
      <c r="C152" s="8" t="s">
        <v>364</v>
      </c>
      <c r="D152" s="12" t="s">
        <v>141</v>
      </c>
      <c r="E152" s="37">
        <v>0.22600000000000001</v>
      </c>
      <c r="F152" s="139">
        <v>180.11</v>
      </c>
    </row>
    <row r="153" spans="1:6" ht="30" x14ac:dyDescent="0.25">
      <c r="A153" s="138" t="s">
        <v>6</v>
      </c>
      <c r="B153" s="12" t="s">
        <v>351</v>
      </c>
      <c r="C153" s="8" t="s">
        <v>352</v>
      </c>
      <c r="D153" s="12" t="s">
        <v>146</v>
      </c>
      <c r="E153" s="37">
        <v>2.52E-2</v>
      </c>
      <c r="F153" s="139">
        <v>21.9</v>
      </c>
    </row>
    <row r="154" spans="1:6" ht="30" x14ac:dyDescent="0.25">
      <c r="A154" s="138" t="s">
        <v>291</v>
      </c>
      <c r="B154" s="12" t="s">
        <v>441</v>
      </c>
      <c r="C154" s="8" t="s">
        <v>442</v>
      </c>
      <c r="D154" s="12" t="s">
        <v>1413</v>
      </c>
      <c r="E154" s="37">
        <v>3.4843999999999999</v>
      </c>
      <c r="F154" s="139">
        <v>6.68</v>
      </c>
    </row>
    <row r="155" spans="1:6" ht="45" x14ac:dyDescent="0.25">
      <c r="A155" s="138" t="s">
        <v>291</v>
      </c>
      <c r="B155" s="12" t="s">
        <v>365</v>
      </c>
      <c r="C155" s="8" t="s">
        <v>366</v>
      </c>
      <c r="D155" s="12" t="s">
        <v>174</v>
      </c>
      <c r="E155" s="37">
        <v>4.4999999999999998E-2</v>
      </c>
      <c r="F155" s="139">
        <v>275.51</v>
      </c>
    </row>
    <row r="156" spans="1:6" ht="45" x14ac:dyDescent="0.25">
      <c r="A156" s="138" t="s">
        <v>291</v>
      </c>
      <c r="B156" s="12" t="s">
        <v>443</v>
      </c>
      <c r="C156" s="8" t="s">
        <v>444</v>
      </c>
      <c r="D156" s="12" t="s">
        <v>1413</v>
      </c>
      <c r="E156" s="37">
        <v>3.9174000000000002</v>
      </c>
      <c r="F156" s="139">
        <v>16.95</v>
      </c>
    </row>
    <row r="157" spans="1:6" x14ac:dyDescent="0.25">
      <c r="A157" s="203"/>
      <c r="B157" s="204"/>
      <c r="C157" s="204"/>
      <c r="D157" s="204"/>
      <c r="E157" s="204"/>
      <c r="F157" s="205"/>
    </row>
    <row r="158" spans="1:6" x14ac:dyDescent="0.25">
      <c r="A158" s="136" t="s">
        <v>274</v>
      </c>
      <c r="B158" s="24" t="s">
        <v>17</v>
      </c>
      <c r="C158" s="27" t="s">
        <v>149</v>
      </c>
      <c r="D158" s="24" t="s">
        <v>141</v>
      </c>
      <c r="E158" s="36"/>
      <c r="F158" s="137">
        <v>496.52</v>
      </c>
    </row>
    <row r="159" spans="1:6" ht="45" x14ac:dyDescent="0.25">
      <c r="A159" s="138" t="s">
        <v>6</v>
      </c>
      <c r="B159" s="12" t="s">
        <v>445</v>
      </c>
      <c r="C159" s="8" t="s">
        <v>446</v>
      </c>
      <c r="D159" s="12" t="s">
        <v>141</v>
      </c>
      <c r="E159" s="37">
        <v>9.2628205128205132E-2</v>
      </c>
      <c r="F159" s="139">
        <v>1239.27</v>
      </c>
    </row>
    <row r="160" spans="1:6" ht="45" x14ac:dyDescent="0.25">
      <c r="A160" s="138" t="s">
        <v>274</v>
      </c>
      <c r="B160" s="12" t="s">
        <v>319</v>
      </c>
      <c r="C160" s="8" t="s">
        <v>320</v>
      </c>
      <c r="D160" s="12" t="s">
        <v>141</v>
      </c>
      <c r="E160" s="37">
        <v>0.32403846153846155</v>
      </c>
      <c r="F160" s="139">
        <v>395.74999999999994</v>
      </c>
    </row>
    <row r="161" spans="1:6" ht="45" x14ac:dyDescent="0.25">
      <c r="A161" s="138" t="s">
        <v>274</v>
      </c>
      <c r="B161" s="12" t="s">
        <v>367</v>
      </c>
      <c r="C161" s="8" t="s">
        <v>368</v>
      </c>
      <c r="D161" s="12" t="s">
        <v>141</v>
      </c>
      <c r="E161" s="37">
        <v>0.20897435897435895</v>
      </c>
      <c r="F161" s="139">
        <v>351.68999999999994</v>
      </c>
    </row>
    <row r="162" spans="1:6" ht="45" x14ac:dyDescent="0.25">
      <c r="A162" s="138" t="s">
        <v>274</v>
      </c>
      <c r="B162" s="12" t="s">
        <v>403</v>
      </c>
      <c r="C162" s="8" t="s">
        <v>404</v>
      </c>
      <c r="D162" s="12" t="s">
        <v>273</v>
      </c>
      <c r="E162" s="37">
        <v>3.2051282051282055E-2</v>
      </c>
      <c r="F162" s="139">
        <v>1592.3500000000001</v>
      </c>
    </row>
    <row r="163" spans="1:6" ht="45" x14ac:dyDescent="0.25">
      <c r="A163" s="138" t="s">
        <v>274</v>
      </c>
      <c r="B163" s="12" t="s">
        <v>421</v>
      </c>
      <c r="C163" s="8" t="s">
        <v>422</v>
      </c>
      <c r="D163" s="12" t="s">
        <v>141</v>
      </c>
      <c r="E163" s="37">
        <v>0.16923076923076924</v>
      </c>
      <c r="F163" s="139">
        <v>503.71999999999997</v>
      </c>
    </row>
    <row r="164" spans="1:6" ht="30" x14ac:dyDescent="0.25">
      <c r="A164" s="138" t="s">
        <v>274</v>
      </c>
      <c r="B164" s="12" t="s">
        <v>439</v>
      </c>
      <c r="C164" s="8" t="s">
        <v>440</v>
      </c>
      <c r="D164" s="12" t="s">
        <v>141</v>
      </c>
      <c r="E164" s="37">
        <v>0.12179487179487179</v>
      </c>
      <c r="F164" s="139">
        <v>359.14</v>
      </c>
    </row>
    <row r="165" spans="1:6" x14ac:dyDescent="0.25">
      <c r="A165" s="203"/>
      <c r="B165" s="204"/>
      <c r="C165" s="204"/>
      <c r="D165" s="204"/>
      <c r="E165" s="204"/>
      <c r="F165" s="205"/>
    </row>
    <row r="166" spans="1:6" ht="75" x14ac:dyDescent="0.25">
      <c r="A166" s="136" t="s">
        <v>274</v>
      </c>
      <c r="B166" s="24" t="s">
        <v>37</v>
      </c>
      <c r="C166" s="27" t="s">
        <v>169</v>
      </c>
      <c r="D166" s="24" t="s">
        <v>146</v>
      </c>
      <c r="E166" s="36"/>
      <c r="F166" s="137">
        <v>12.38</v>
      </c>
    </row>
    <row r="167" spans="1:6" x14ac:dyDescent="0.25">
      <c r="A167" s="138" t="s">
        <v>6</v>
      </c>
      <c r="B167" s="12" t="s">
        <v>447</v>
      </c>
      <c r="C167" s="8" t="s">
        <v>448</v>
      </c>
      <c r="D167" s="12" t="s">
        <v>1038</v>
      </c>
      <c r="E167" s="37">
        <v>0.16666666666666666</v>
      </c>
      <c r="F167" s="139">
        <v>27</v>
      </c>
    </row>
    <row r="168" spans="1:6" ht="30" x14ac:dyDescent="0.25">
      <c r="A168" s="138" t="s">
        <v>6</v>
      </c>
      <c r="B168" s="12" t="s">
        <v>449</v>
      </c>
      <c r="C168" s="8" t="s">
        <v>450</v>
      </c>
      <c r="D168" s="12" t="s">
        <v>1038</v>
      </c>
      <c r="E168" s="37">
        <v>0.16666666666666666</v>
      </c>
      <c r="F168" s="139">
        <v>20.350000000000001</v>
      </c>
    </row>
    <row r="169" spans="1:6" ht="60" x14ac:dyDescent="0.25">
      <c r="A169" s="138" t="s">
        <v>291</v>
      </c>
      <c r="B169" s="12" t="s">
        <v>451</v>
      </c>
      <c r="C169" s="8" t="s">
        <v>452</v>
      </c>
      <c r="D169" s="12" t="s">
        <v>174</v>
      </c>
      <c r="E169" s="37">
        <v>1</v>
      </c>
      <c r="F169" s="139">
        <v>4.49</v>
      </c>
    </row>
    <row r="170" spans="1:6" x14ac:dyDescent="0.25">
      <c r="A170" s="203"/>
      <c r="B170" s="204"/>
      <c r="C170" s="204"/>
      <c r="D170" s="204"/>
      <c r="E170" s="204"/>
      <c r="F170" s="205"/>
    </row>
    <row r="171" spans="1:6" x14ac:dyDescent="0.25">
      <c r="A171" s="136" t="s">
        <v>274</v>
      </c>
      <c r="B171" s="24" t="s">
        <v>52</v>
      </c>
      <c r="C171" s="27" t="s">
        <v>185</v>
      </c>
      <c r="D171" s="24" t="s">
        <v>146</v>
      </c>
      <c r="E171" s="36"/>
      <c r="F171" s="137">
        <v>70.990000000000009</v>
      </c>
    </row>
    <row r="172" spans="1:6" ht="45" x14ac:dyDescent="0.25">
      <c r="A172" s="138" t="s">
        <v>6</v>
      </c>
      <c r="B172" s="12" t="s">
        <v>453</v>
      </c>
      <c r="C172" s="8" t="s">
        <v>454</v>
      </c>
      <c r="D172" s="12" t="s">
        <v>146</v>
      </c>
      <c r="E172" s="37">
        <v>1</v>
      </c>
      <c r="F172" s="139">
        <v>34.24</v>
      </c>
    </row>
    <row r="173" spans="1:6" ht="45" x14ac:dyDescent="0.25">
      <c r="A173" s="138" t="s">
        <v>6</v>
      </c>
      <c r="B173" s="12" t="s">
        <v>455</v>
      </c>
      <c r="C173" s="8" t="s">
        <v>456</v>
      </c>
      <c r="D173" s="12" t="s">
        <v>146</v>
      </c>
      <c r="E173" s="37">
        <v>1</v>
      </c>
      <c r="F173" s="139">
        <v>36.75</v>
      </c>
    </row>
    <row r="174" spans="1:6" x14ac:dyDescent="0.25">
      <c r="A174" s="203"/>
      <c r="B174" s="204"/>
      <c r="C174" s="204"/>
      <c r="D174" s="204"/>
      <c r="E174" s="204"/>
      <c r="F174" s="205"/>
    </row>
    <row r="175" spans="1:6" ht="30" x14ac:dyDescent="0.25">
      <c r="A175" s="136" t="s">
        <v>274</v>
      </c>
      <c r="B175" s="24" t="s">
        <v>65</v>
      </c>
      <c r="C175" s="27" t="s">
        <v>198</v>
      </c>
      <c r="D175" s="24" t="s">
        <v>146</v>
      </c>
      <c r="E175" s="36"/>
      <c r="F175" s="137">
        <v>193.90999999999997</v>
      </c>
    </row>
    <row r="176" spans="1:6" ht="30" x14ac:dyDescent="0.25">
      <c r="A176" s="138" t="s">
        <v>457</v>
      </c>
      <c r="B176" s="12" t="s">
        <v>458</v>
      </c>
      <c r="C176" s="8" t="s">
        <v>459</v>
      </c>
      <c r="D176" s="12" t="s">
        <v>273</v>
      </c>
      <c r="E176" s="37">
        <v>1</v>
      </c>
      <c r="F176" s="139">
        <v>147.54</v>
      </c>
    </row>
    <row r="177" spans="1:6" ht="30" x14ac:dyDescent="0.25">
      <c r="A177" s="138" t="s">
        <v>6</v>
      </c>
      <c r="B177" s="12" t="s">
        <v>449</v>
      </c>
      <c r="C177" s="8" t="s">
        <v>450</v>
      </c>
      <c r="D177" s="12" t="s">
        <v>1038</v>
      </c>
      <c r="E177" s="37">
        <v>0.16666666666666666</v>
      </c>
      <c r="F177" s="139">
        <v>20.350000000000001</v>
      </c>
    </row>
    <row r="178" spans="1:6" x14ac:dyDescent="0.25">
      <c r="A178" s="138" t="s">
        <v>6</v>
      </c>
      <c r="B178" s="12" t="s">
        <v>447</v>
      </c>
      <c r="C178" s="8" t="s">
        <v>448</v>
      </c>
      <c r="D178" s="12" t="s">
        <v>1038</v>
      </c>
      <c r="E178" s="37">
        <v>0.16666666666666666</v>
      </c>
      <c r="F178" s="139">
        <v>27</v>
      </c>
    </row>
    <row r="179" spans="1:6" ht="45" x14ac:dyDescent="0.25">
      <c r="A179" s="138" t="s">
        <v>6</v>
      </c>
      <c r="B179" s="12" t="s">
        <v>460</v>
      </c>
      <c r="C179" s="8" t="s">
        <v>461</v>
      </c>
      <c r="D179" s="12" t="s">
        <v>146</v>
      </c>
      <c r="E179" s="37">
        <v>1</v>
      </c>
      <c r="F179" s="139">
        <v>38.479999999999997</v>
      </c>
    </row>
    <row r="180" spans="1:6" x14ac:dyDescent="0.25">
      <c r="A180" s="203"/>
      <c r="B180" s="204"/>
      <c r="C180" s="204"/>
      <c r="D180" s="204"/>
      <c r="E180" s="204"/>
      <c r="F180" s="205"/>
    </row>
    <row r="181" spans="1:6" ht="45" x14ac:dyDescent="0.25">
      <c r="A181" s="136" t="s">
        <v>274</v>
      </c>
      <c r="B181" s="24" t="s">
        <v>68</v>
      </c>
      <c r="C181" s="27" t="s">
        <v>201</v>
      </c>
      <c r="D181" s="24" t="s">
        <v>146</v>
      </c>
      <c r="E181" s="36"/>
      <c r="F181" s="137">
        <v>50.8</v>
      </c>
    </row>
    <row r="182" spans="1:6" ht="30" x14ac:dyDescent="0.25">
      <c r="A182" s="138" t="s">
        <v>291</v>
      </c>
      <c r="B182" s="12" t="s">
        <v>462</v>
      </c>
      <c r="C182" s="8" t="s">
        <v>463</v>
      </c>
      <c r="D182" s="12" t="s">
        <v>174</v>
      </c>
      <c r="E182" s="37">
        <v>1</v>
      </c>
      <c r="F182" s="139">
        <v>42.5</v>
      </c>
    </row>
    <row r="183" spans="1:6" x14ac:dyDescent="0.25">
      <c r="A183" s="138" t="s">
        <v>6</v>
      </c>
      <c r="B183" s="12" t="s">
        <v>313</v>
      </c>
      <c r="C183" s="8" t="s">
        <v>314</v>
      </c>
      <c r="D183" s="12" t="s">
        <v>1038</v>
      </c>
      <c r="E183" s="37">
        <v>0.1384</v>
      </c>
      <c r="F183" s="139">
        <v>24.13</v>
      </c>
    </row>
    <row r="184" spans="1:6" x14ac:dyDescent="0.25">
      <c r="A184" s="138" t="s">
        <v>6</v>
      </c>
      <c r="B184" s="12" t="s">
        <v>287</v>
      </c>
      <c r="C184" s="8" t="s">
        <v>288</v>
      </c>
      <c r="D184" s="12" t="s">
        <v>1038</v>
      </c>
      <c r="E184" s="37">
        <v>0.10879999999999999</v>
      </c>
      <c r="F184" s="139">
        <v>17.100000000000001</v>
      </c>
    </row>
    <row r="185" spans="1:6" ht="45" x14ac:dyDescent="0.25">
      <c r="A185" s="138" t="s">
        <v>6</v>
      </c>
      <c r="B185" s="12" t="s">
        <v>464</v>
      </c>
      <c r="C185" s="8" t="s">
        <v>465</v>
      </c>
      <c r="D185" s="12" t="s">
        <v>143</v>
      </c>
      <c r="E185" s="37">
        <v>1.41E-2</v>
      </c>
      <c r="F185" s="139">
        <v>220.87</v>
      </c>
    </row>
    <row r="186" spans="1:6" x14ac:dyDescent="0.25">
      <c r="A186" s="203"/>
      <c r="B186" s="204"/>
      <c r="C186" s="204"/>
      <c r="D186" s="204"/>
      <c r="E186" s="204"/>
      <c r="F186" s="205"/>
    </row>
    <row r="187" spans="1:6" ht="45" x14ac:dyDescent="0.25">
      <c r="A187" s="136" t="s">
        <v>274</v>
      </c>
      <c r="B187" s="24" t="s">
        <v>71</v>
      </c>
      <c r="C187" s="27" t="s">
        <v>204</v>
      </c>
      <c r="D187" s="24" t="s">
        <v>174</v>
      </c>
      <c r="E187" s="36"/>
      <c r="F187" s="137">
        <v>1713.75</v>
      </c>
    </row>
    <row r="188" spans="1:6" ht="30" x14ac:dyDescent="0.25">
      <c r="A188" s="138" t="s">
        <v>291</v>
      </c>
      <c r="B188" s="12" t="s">
        <v>466</v>
      </c>
      <c r="C188" s="8" t="s">
        <v>467</v>
      </c>
      <c r="D188" s="12" t="s">
        <v>174</v>
      </c>
      <c r="E188" s="37">
        <v>1</v>
      </c>
      <c r="F188" s="139">
        <v>689.45</v>
      </c>
    </row>
    <row r="189" spans="1:6" ht="75" x14ac:dyDescent="0.25">
      <c r="A189" s="138" t="s">
        <v>6</v>
      </c>
      <c r="B189" s="12" t="s">
        <v>468</v>
      </c>
      <c r="C189" s="8" t="s">
        <v>469</v>
      </c>
      <c r="D189" s="12" t="s">
        <v>146</v>
      </c>
      <c r="E189" s="37">
        <v>1</v>
      </c>
      <c r="F189" s="139">
        <v>1018.09</v>
      </c>
    </row>
    <row r="190" spans="1:6" ht="30" x14ac:dyDescent="0.25">
      <c r="A190" s="138" t="s">
        <v>6</v>
      </c>
      <c r="B190" s="12" t="s">
        <v>289</v>
      </c>
      <c r="C190" s="8" t="s">
        <v>290</v>
      </c>
      <c r="D190" s="12" t="s">
        <v>143</v>
      </c>
      <c r="E190" s="37">
        <v>9.1844999999999996E-2</v>
      </c>
      <c r="F190" s="139">
        <v>67.64</v>
      </c>
    </row>
    <row r="191" spans="1:6" x14ac:dyDescent="0.25">
      <c r="A191" s="203"/>
      <c r="B191" s="204"/>
      <c r="C191" s="204"/>
      <c r="D191" s="204"/>
      <c r="E191" s="204"/>
      <c r="F191" s="205"/>
    </row>
    <row r="192" spans="1:6" ht="60" x14ac:dyDescent="0.25">
      <c r="A192" s="136" t="s">
        <v>274</v>
      </c>
      <c r="B192" s="24" t="s">
        <v>73</v>
      </c>
      <c r="C192" s="27" t="s">
        <v>206</v>
      </c>
      <c r="D192" s="24" t="s">
        <v>174</v>
      </c>
      <c r="E192" s="36"/>
      <c r="F192" s="137">
        <v>322.59000000000003</v>
      </c>
    </row>
    <row r="193" spans="1:6" ht="45" x14ac:dyDescent="0.25">
      <c r="A193" s="138" t="s">
        <v>291</v>
      </c>
      <c r="B193" s="12" t="s">
        <v>470</v>
      </c>
      <c r="C193" s="8" t="s">
        <v>471</v>
      </c>
      <c r="D193" s="12" t="s">
        <v>174</v>
      </c>
      <c r="E193" s="37">
        <v>1</v>
      </c>
      <c r="F193" s="139">
        <v>298.92</v>
      </c>
    </row>
    <row r="194" spans="1:6" ht="30" x14ac:dyDescent="0.25">
      <c r="A194" s="138" t="s">
        <v>6</v>
      </c>
      <c r="B194" s="12" t="s">
        <v>449</v>
      </c>
      <c r="C194" s="8" t="s">
        <v>450</v>
      </c>
      <c r="D194" s="12" t="s">
        <v>1038</v>
      </c>
      <c r="E194" s="37">
        <v>0.5</v>
      </c>
      <c r="F194" s="139">
        <v>20.350000000000001</v>
      </c>
    </row>
    <row r="195" spans="1:6" x14ac:dyDescent="0.25">
      <c r="A195" s="138" t="s">
        <v>6</v>
      </c>
      <c r="B195" s="12" t="s">
        <v>447</v>
      </c>
      <c r="C195" s="8" t="s">
        <v>448</v>
      </c>
      <c r="D195" s="12" t="s">
        <v>1038</v>
      </c>
      <c r="E195" s="37">
        <v>0.5</v>
      </c>
      <c r="F195" s="139">
        <v>27</v>
      </c>
    </row>
    <row r="196" spans="1:6" x14ac:dyDescent="0.25">
      <c r="A196" s="203"/>
      <c r="B196" s="204"/>
      <c r="C196" s="204"/>
      <c r="D196" s="204"/>
      <c r="E196" s="204"/>
      <c r="F196" s="205"/>
    </row>
    <row r="197" spans="1:6" ht="30" x14ac:dyDescent="0.25">
      <c r="A197" s="136" t="s">
        <v>274</v>
      </c>
      <c r="B197" s="24" t="s">
        <v>75</v>
      </c>
      <c r="C197" s="27" t="s">
        <v>208</v>
      </c>
      <c r="D197" s="24" t="s">
        <v>174</v>
      </c>
      <c r="E197" s="36"/>
      <c r="F197" s="137">
        <v>392.07</v>
      </c>
    </row>
    <row r="198" spans="1:6" ht="30" x14ac:dyDescent="0.25">
      <c r="A198" s="138" t="s">
        <v>457</v>
      </c>
      <c r="B198" s="12" t="s">
        <v>472</v>
      </c>
      <c r="C198" s="8" t="s">
        <v>473</v>
      </c>
      <c r="D198" s="12" t="s">
        <v>273</v>
      </c>
      <c r="E198" s="37">
        <v>1</v>
      </c>
      <c r="F198" s="139">
        <v>384.18</v>
      </c>
    </row>
    <row r="199" spans="1:6" ht="30" x14ac:dyDescent="0.25">
      <c r="A199" s="138" t="s">
        <v>6</v>
      </c>
      <c r="B199" s="12" t="s">
        <v>449</v>
      </c>
      <c r="C199" s="8" t="s">
        <v>450</v>
      </c>
      <c r="D199" s="12" t="s">
        <v>1038</v>
      </c>
      <c r="E199" s="37">
        <v>0.16666666666666666</v>
      </c>
      <c r="F199" s="139">
        <v>20.350000000000001</v>
      </c>
    </row>
    <row r="200" spans="1:6" x14ac:dyDescent="0.25">
      <c r="A200" s="138" t="s">
        <v>6</v>
      </c>
      <c r="B200" s="12" t="s">
        <v>447</v>
      </c>
      <c r="C200" s="8" t="s">
        <v>448</v>
      </c>
      <c r="D200" s="12" t="s">
        <v>1038</v>
      </c>
      <c r="E200" s="37">
        <v>0.16666666666666666</v>
      </c>
      <c r="F200" s="139">
        <v>27</v>
      </c>
    </row>
    <row r="201" spans="1:6" x14ac:dyDescent="0.25">
      <c r="A201" s="203"/>
      <c r="B201" s="204"/>
      <c r="C201" s="204"/>
      <c r="D201" s="204"/>
      <c r="E201" s="204"/>
      <c r="F201" s="205"/>
    </row>
    <row r="202" spans="1:6" ht="30" x14ac:dyDescent="0.25">
      <c r="A202" s="136" t="s">
        <v>274</v>
      </c>
      <c r="B202" s="24" t="s">
        <v>76</v>
      </c>
      <c r="C202" s="27" t="s">
        <v>210</v>
      </c>
      <c r="D202" s="24" t="s">
        <v>174</v>
      </c>
      <c r="E202" s="36"/>
      <c r="F202" s="137">
        <v>182.32999999999998</v>
      </c>
    </row>
    <row r="203" spans="1:6" ht="30" x14ac:dyDescent="0.25">
      <c r="A203" s="138" t="s">
        <v>457</v>
      </c>
      <c r="B203" s="12" t="s">
        <v>474</v>
      </c>
      <c r="C203" s="8" t="s">
        <v>475</v>
      </c>
      <c r="D203" s="12" t="s">
        <v>273</v>
      </c>
      <c r="E203" s="37">
        <v>1</v>
      </c>
      <c r="F203" s="139">
        <v>174.44</v>
      </c>
    </row>
    <row r="204" spans="1:6" ht="30" x14ac:dyDescent="0.25">
      <c r="A204" s="138" t="s">
        <v>6</v>
      </c>
      <c r="B204" s="12" t="s">
        <v>449</v>
      </c>
      <c r="C204" s="8" t="s">
        <v>450</v>
      </c>
      <c r="D204" s="12" t="s">
        <v>1038</v>
      </c>
      <c r="E204" s="37">
        <v>0.16666666666666666</v>
      </c>
      <c r="F204" s="139">
        <v>20.350000000000001</v>
      </c>
    </row>
    <row r="205" spans="1:6" x14ac:dyDescent="0.25">
      <c r="A205" s="138" t="s">
        <v>6</v>
      </c>
      <c r="B205" s="12" t="s">
        <v>447</v>
      </c>
      <c r="C205" s="8" t="s">
        <v>448</v>
      </c>
      <c r="D205" s="12" t="s">
        <v>1038</v>
      </c>
      <c r="E205" s="37">
        <v>0.16666666666666666</v>
      </c>
      <c r="F205" s="139">
        <v>27</v>
      </c>
    </row>
    <row r="206" spans="1:6" x14ac:dyDescent="0.25">
      <c r="A206" s="203"/>
      <c r="B206" s="204"/>
      <c r="C206" s="204"/>
      <c r="D206" s="204"/>
      <c r="E206" s="204"/>
      <c r="F206" s="205"/>
    </row>
    <row r="207" spans="1:6" ht="45" x14ac:dyDescent="0.25">
      <c r="A207" s="136" t="s">
        <v>274</v>
      </c>
      <c r="B207" s="24" t="s">
        <v>80</v>
      </c>
      <c r="C207" s="27" t="s">
        <v>1116</v>
      </c>
      <c r="D207" s="24" t="s">
        <v>174</v>
      </c>
      <c r="E207" s="36"/>
      <c r="F207" s="137">
        <v>7423.03</v>
      </c>
    </row>
    <row r="208" spans="1:6" ht="45" x14ac:dyDescent="0.25">
      <c r="A208" s="138" t="s">
        <v>291</v>
      </c>
      <c r="B208" s="12" t="s">
        <v>476</v>
      </c>
      <c r="C208" s="8" t="s">
        <v>477</v>
      </c>
      <c r="D208" s="12" t="s">
        <v>174</v>
      </c>
      <c r="E208" s="37">
        <v>10</v>
      </c>
      <c r="F208" s="139">
        <v>0.95</v>
      </c>
    </row>
    <row r="209" spans="1:6" x14ac:dyDescent="0.25">
      <c r="A209" s="138" t="s">
        <v>291</v>
      </c>
      <c r="B209" s="12" t="s">
        <v>478</v>
      </c>
      <c r="C209" s="8" t="s">
        <v>479</v>
      </c>
      <c r="D209" s="12" t="s">
        <v>174</v>
      </c>
      <c r="E209" s="37">
        <v>6</v>
      </c>
      <c r="F209" s="139">
        <v>0.33</v>
      </c>
    </row>
    <row r="210" spans="1:6" x14ac:dyDescent="0.25">
      <c r="A210" s="138" t="s">
        <v>291</v>
      </c>
      <c r="B210" s="12" t="s">
        <v>480</v>
      </c>
      <c r="C210" s="8" t="s">
        <v>481</v>
      </c>
      <c r="D210" s="12" t="s">
        <v>174</v>
      </c>
      <c r="E210" s="37">
        <v>6</v>
      </c>
      <c r="F210" s="139">
        <v>1.34</v>
      </c>
    </row>
    <row r="211" spans="1:6" ht="45" x14ac:dyDescent="0.25">
      <c r="A211" s="138" t="s">
        <v>291</v>
      </c>
      <c r="B211" s="12" t="s">
        <v>482</v>
      </c>
      <c r="C211" s="8" t="s">
        <v>483</v>
      </c>
      <c r="D211" s="12" t="s">
        <v>174</v>
      </c>
      <c r="E211" s="37">
        <v>8</v>
      </c>
      <c r="F211" s="139">
        <v>0.5</v>
      </c>
    </row>
    <row r="212" spans="1:6" ht="30" x14ac:dyDescent="0.25">
      <c r="A212" s="138" t="s">
        <v>291</v>
      </c>
      <c r="B212" s="12" t="s">
        <v>484</v>
      </c>
      <c r="C212" s="8" t="s">
        <v>485</v>
      </c>
      <c r="D212" s="12" t="s">
        <v>174</v>
      </c>
      <c r="E212" s="37">
        <v>6</v>
      </c>
      <c r="F212" s="139">
        <v>1.67</v>
      </c>
    </row>
    <row r="213" spans="1:6" ht="30" x14ac:dyDescent="0.25">
      <c r="A213" s="138" t="s">
        <v>291</v>
      </c>
      <c r="B213" s="12" t="s">
        <v>486</v>
      </c>
      <c r="C213" s="8" t="s">
        <v>487</v>
      </c>
      <c r="D213" s="12" t="s">
        <v>174</v>
      </c>
      <c r="E213" s="37">
        <v>6</v>
      </c>
      <c r="F213" s="139">
        <v>1.32</v>
      </c>
    </row>
    <row r="214" spans="1:6" ht="30" x14ac:dyDescent="0.25">
      <c r="A214" s="138" t="s">
        <v>291</v>
      </c>
      <c r="B214" s="12" t="s">
        <v>488</v>
      </c>
      <c r="C214" s="8" t="s">
        <v>489</v>
      </c>
      <c r="D214" s="12" t="s">
        <v>174</v>
      </c>
      <c r="E214" s="37">
        <v>2</v>
      </c>
      <c r="F214" s="139">
        <v>26.35</v>
      </c>
    </row>
    <row r="215" spans="1:6" ht="30" x14ac:dyDescent="0.25">
      <c r="A215" s="138" t="s">
        <v>6</v>
      </c>
      <c r="B215" s="12" t="s">
        <v>490</v>
      </c>
      <c r="C215" s="8" t="s">
        <v>491</v>
      </c>
      <c r="D215" s="12" t="s">
        <v>1038</v>
      </c>
      <c r="E215" s="37">
        <v>4.3619000000000003</v>
      </c>
      <c r="F215" s="139">
        <v>19.899999999999999</v>
      </c>
    </row>
    <row r="216" spans="1:6" ht="30" x14ac:dyDescent="0.25">
      <c r="A216" s="138" t="s">
        <v>6</v>
      </c>
      <c r="B216" s="12" t="s">
        <v>492</v>
      </c>
      <c r="C216" s="8" t="s">
        <v>493</v>
      </c>
      <c r="D216" s="12" t="s">
        <v>1038</v>
      </c>
      <c r="E216" s="37">
        <v>4.3619000000000003</v>
      </c>
      <c r="F216" s="139">
        <v>26.84</v>
      </c>
    </row>
    <row r="217" spans="1:6" ht="30" x14ac:dyDescent="0.25">
      <c r="A217" s="138" t="s">
        <v>457</v>
      </c>
      <c r="B217" s="12" t="s">
        <v>494</v>
      </c>
      <c r="C217" s="8" t="s">
        <v>495</v>
      </c>
      <c r="D217" s="12" t="s">
        <v>273</v>
      </c>
      <c r="E217" s="37">
        <v>1</v>
      </c>
      <c r="F217" s="139">
        <v>7125</v>
      </c>
    </row>
    <row r="218" spans="1:6" x14ac:dyDescent="0.25">
      <c r="A218" s="203"/>
      <c r="B218" s="204"/>
      <c r="C218" s="204"/>
      <c r="D218" s="204"/>
      <c r="E218" s="204"/>
      <c r="F218" s="205"/>
    </row>
    <row r="219" spans="1:6" ht="30" x14ac:dyDescent="0.25">
      <c r="A219" s="136" t="s">
        <v>274</v>
      </c>
      <c r="B219" s="24" t="s">
        <v>81</v>
      </c>
      <c r="C219" s="27" t="s">
        <v>1403</v>
      </c>
      <c r="D219" s="24" t="s">
        <v>174</v>
      </c>
      <c r="E219" s="36"/>
      <c r="F219" s="137">
        <v>446.98</v>
      </c>
    </row>
    <row r="220" spans="1:6" ht="45" x14ac:dyDescent="0.25">
      <c r="A220" s="138" t="s">
        <v>1404</v>
      </c>
      <c r="B220" s="12">
        <v>13275</v>
      </c>
      <c r="C220" s="8" t="s">
        <v>1418</v>
      </c>
      <c r="D220" s="12" t="s">
        <v>209</v>
      </c>
      <c r="E220" s="37">
        <v>1</v>
      </c>
      <c r="F220" s="139">
        <v>446.98</v>
      </c>
    </row>
    <row r="221" spans="1:6" x14ac:dyDescent="0.25">
      <c r="A221" s="138" t="s">
        <v>457</v>
      </c>
      <c r="B221" s="12" t="s">
        <v>496</v>
      </c>
      <c r="C221" s="8" t="s">
        <v>1037</v>
      </c>
      <c r="D221" s="12" t="s">
        <v>1037</v>
      </c>
      <c r="E221" s="37">
        <v>1</v>
      </c>
      <c r="F221" s="139">
        <v>0</v>
      </c>
    </row>
    <row r="222" spans="1:6" x14ac:dyDescent="0.25">
      <c r="A222" s="203"/>
      <c r="B222" s="204"/>
      <c r="C222" s="204"/>
      <c r="D222" s="204"/>
      <c r="E222" s="204"/>
      <c r="F222" s="205"/>
    </row>
    <row r="223" spans="1:6" ht="30" x14ac:dyDescent="0.25">
      <c r="A223" s="136" t="s">
        <v>274</v>
      </c>
      <c r="B223" s="24" t="s">
        <v>82</v>
      </c>
      <c r="C223" s="27" t="s">
        <v>1405</v>
      </c>
      <c r="D223" s="24" t="s">
        <v>174</v>
      </c>
      <c r="E223" s="36"/>
      <c r="F223" s="137">
        <v>446.98</v>
      </c>
    </row>
    <row r="224" spans="1:6" ht="45" x14ac:dyDescent="0.25">
      <c r="A224" s="138" t="s">
        <v>1404</v>
      </c>
      <c r="B224" s="12">
        <v>13275</v>
      </c>
      <c r="C224" s="8" t="s">
        <v>1418</v>
      </c>
      <c r="D224" s="12" t="s">
        <v>209</v>
      </c>
      <c r="E224" s="37">
        <v>1</v>
      </c>
      <c r="F224" s="139">
        <v>446.98</v>
      </c>
    </row>
    <row r="225" spans="1:6" x14ac:dyDescent="0.25">
      <c r="A225" s="138" t="s">
        <v>457</v>
      </c>
      <c r="B225" s="12" t="s">
        <v>497</v>
      </c>
      <c r="C225" s="8" t="s">
        <v>1037</v>
      </c>
      <c r="D225" s="12" t="s">
        <v>1037</v>
      </c>
      <c r="E225" s="37">
        <v>1</v>
      </c>
      <c r="F225" s="139">
        <v>0</v>
      </c>
    </row>
    <row r="226" spans="1:6" x14ac:dyDescent="0.25">
      <c r="A226" s="203"/>
      <c r="B226" s="204"/>
      <c r="C226" s="204"/>
      <c r="D226" s="204"/>
      <c r="E226" s="204"/>
      <c r="F226" s="205"/>
    </row>
    <row r="227" spans="1:6" ht="30" x14ac:dyDescent="0.25">
      <c r="A227" s="136" t="s">
        <v>274</v>
      </c>
      <c r="B227" s="24" t="s">
        <v>83</v>
      </c>
      <c r="C227" s="27" t="s">
        <v>213</v>
      </c>
      <c r="D227" s="24" t="s">
        <v>157</v>
      </c>
      <c r="E227" s="36"/>
      <c r="F227" s="137">
        <v>20.32</v>
      </c>
    </row>
    <row r="228" spans="1:6" x14ac:dyDescent="0.25">
      <c r="A228" s="138" t="s">
        <v>291</v>
      </c>
      <c r="B228" s="12" t="s">
        <v>498</v>
      </c>
      <c r="C228" s="8" t="s">
        <v>499</v>
      </c>
      <c r="D228" s="12" t="s">
        <v>1413</v>
      </c>
      <c r="E228" s="37">
        <v>1</v>
      </c>
      <c r="F228" s="139">
        <v>13.57</v>
      </c>
    </row>
    <row r="229" spans="1:6" ht="30" x14ac:dyDescent="0.25">
      <c r="A229" s="138" t="s">
        <v>6</v>
      </c>
      <c r="B229" s="12" t="s">
        <v>449</v>
      </c>
      <c r="C229" s="8" t="s">
        <v>450</v>
      </c>
      <c r="D229" s="12" t="s">
        <v>1038</v>
      </c>
      <c r="E229" s="37">
        <v>0.14280000000000001</v>
      </c>
      <c r="F229" s="139">
        <v>20.350000000000001</v>
      </c>
    </row>
    <row r="230" spans="1:6" x14ac:dyDescent="0.25">
      <c r="A230" s="138" t="s">
        <v>6</v>
      </c>
      <c r="B230" s="12" t="s">
        <v>447</v>
      </c>
      <c r="C230" s="8" t="s">
        <v>448</v>
      </c>
      <c r="D230" s="12" t="s">
        <v>1038</v>
      </c>
      <c r="E230" s="37">
        <v>0.14280000000000001</v>
      </c>
      <c r="F230" s="139">
        <v>27</v>
      </c>
    </row>
    <row r="231" spans="1:6" x14ac:dyDescent="0.25">
      <c r="A231" s="203"/>
      <c r="B231" s="204"/>
      <c r="C231" s="204"/>
      <c r="D231" s="204"/>
      <c r="E231" s="204"/>
      <c r="F231" s="205"/>
    </row>
    <row r="232" spans="1:6" ht="45" x14ac:dyDescent="0.25">
      <c r="A232" s="136" t="s">
        <v>274</v>
      </c>
      <c r="B232" s="24" t="s">
        <v>38</v>
      </c>
      <c r="C232" s="27" t="s">
        <v>170</v>
      </c>
      <c r="D232" s="24" t="s">
        <v>157</v>
      </c>
      <c r="E232" s="36"/>
      <c r="F232" s="137">
        <v>93.759999999999991</v>
      </c>
    </row>
    <row r="233" spans="1:6" ht="45" x14ac:dyDescent="0.25">
      <c r="A233" s="138" t="s">
        <v>291</v>
      </c>
      <c r="B233" s="12" t="s">
        <v>500</v>
      </c>
      <c r="C233" s="8" t="s">
        <v>501</v>
      </c>
      <c r="D233" s="12" t="s">
        <v>1413</v>
      </c>
      <c r="E233" s="37">
        <v>1</v>
      </c>
      <c r="F233" s="139">
        <v>58.47</v>
      </c>
    </row>
    <row r="234" spans="1:6" ht="60" x14ac:dyDescent="0.25">
      <c r="A234" s="138" t="s">
        <v>291</v>
      </c>
      <c r="B234" s="12" t="s">
        <v>502</v>
      </c>
      <c r="C234" s="8" t="s">
        <v>503</v>
      </c>
      <c r="D234" s="12" t="s">
        <v>1413</v>
      </c>
      <c r="E234" s="37">
        <v>1.0210999999999999</v>
      </c>
      <c r="F234" s="139">
        <v>31.73</v>
      </c>
    </row>
    <row r="235" spans="1:6" ht="30" x14ac:dyDescent="0.25">
      <c r="A235" s="138" t="s">
        <v>6</v>
      </c>
      <c r="B235" s="12" t="s">
        <v>415</v>
      </c>
      <c r="C235" s="8" t="s">
        <v>416</v>
      </c>
      <c r="D235" s="12" t="s">
        <v>1038</v>
      </c>
      <c r="E235" s="37">
        <v>6.4000000000000001E-2</v>
      </c>
      <c r="F235" s="139">
        <v>19.52</v>
      </c>
    </row>
    <row r="236" spans="1:6" ht="30" x14ac:dyDescent="0.25">
      <c r="A236" s="138" t="s">
        <v>6</v>
      </c>
      <c r="B236" s="12" t="s">
        <v>417</v>
      </c>
      <c r="C236" s="8" t="s">
        <v>418</v>
      </c>
      <c r="D236" s="12" t="s">
        <v>1038</v>
      </c>
      <c r="E236" s="37">
        <v>6.4000000000000001E-2</v>
      </c>
      <c r="F236" s="139">
        <v>26.08</v>
      </c>
    </row>
    <row r="237" spans="1:6" x14ac:dyDescent="0.25">
      <c r="A237" s="203"/>
      <c r="B237" s="204"/>
      <c r="C237" s="204"/>
      <c r="D237" s="204"/>
      <c r="E237" s="204"/>
      <c r="F237" s="205"/>
    </row>
    <row r="238" spans="1:6" ht="30" x14ac:dyDescent="0.25">
      <c r="A238" s="136" t="s">
        <v>274</v>
      </c>
      <c r="B238" s="24" t="s">
        <v>41</v>
      </c>
      <c r="C238" s="27" t="s">
        <v>173</v>
      </c>
      <c r="D238" s="24" t="s">
        <v>174</v>
      </c>
      <c r="E238" s="36"/>
      <c r="F238" s="137">
        <v>111.9</v>
      </c>
    </row>
    <row r="239" spans="1:6" x14ac:dyDescent="0.25">
      <c r="A239" s="138" t="s">
        <v>291</v>
      </c>
      <c r="B239" s="12" t="s">
        <v>504</v>
      </c>
      <c r="C239" s="8" t="s">
        <v>505</v>
      </c>
      <c r="D239" s="12" t="s">
        <v>174</v>
      </c>
      <c r="E239" s="37">
        <v>2.1000000000000001E-2</v>
      </c>
      <c r="F239" s="139">
        <v>3.25</v>
      </c>
    </row>
    <row r="240" spans="1:6" x14ac:dyDescent="0.25">
      <c r="A240" s="138" t="s">
        <v>291</v>
      </c>
      <c r="B240" s="12" t="s">
        <v>506</v>
      </c>
      <c r="C240" s="8" t="s">
        <v>507</v>
      </c>
      <c r="D240" s="12" t="s">
        <v>174</v>
      </c>
      <c r="E240" s="37">
        <v>1</v>
      </c>
      <c r="F240" s="139">
        <v>105.47</v>
      </c>
    </row>
    <row r="241" spans="1:6" ht="30" x14ac:dyDescent="0.25">
      <c r="A241" s="138" t="s">
        <v>6</v>
      </c>
      <c r="B241" s="12" t="s">
        <v>417</v>
      </c>
      <c r="C241" s="8" t="s">
        <v>418</v>
      </c>
      <c r="D241" s="12" t="s">
        <v>1038</v>
      </c>
      <c r="E241" s="37">
        <v>0.1525</v>
      </c>
      <c r="F241" s="139">
        <v>26.08</v>
      </c>
    </row>
    <row r="242" spans="1:6" x14ac:dyDescent="0.25">
      <c r="A242" s="138" t="s">
        <v>6</v>
      </c>
      <c r="B242" s="12" t="s">
        <v>287</v>
      </c>
      <c r="C242" s="8" t="s">
        <v>288</v>
      </c>
      <c r="D242" s="12" t="s">
        <v>1038</v>
      </c>
      <c r="E242" s="37">
        <v>0.14069999999999999</v>
      </c>
      <c r="F242" s="139">
        <v>17.100000000000001</v>
      </c>
    </row>
    <row r="243" spans="1:6" x14ac:dyDescent="0.25">
      <c r="A243" s="203"/>
      <c r="B243" s="204"/>
      <c r="C243" s="204"/>
      <c r="D243" s="204"/>
      <c r="E243" s="204"/>
      <c r="F243" s="205"/>
    </row>
    <row r="244" spans="1:6" ht="30" x14ac:dyDescent="0.25">
      <c r="A244" s="136" t="s">
        <v>274</v>
      </c>
      <c r="B244" s="24" t="s">
        <v>102</v>
      </c>
      <c r="C244" s="27" t="s">
        <v>232</v>
      </c>
      <c r="D244" s="24" t="s">
        <v>174</v>
      </c>
      <c r="E244" s="36"/>
      <c r="F244" s="137">
        <v>10.77</v>
      </c>
    </row>
    <row r="245" spans="1:6" x14ac:dyDescent="0.25">
      <c r="A245" s="138" t="s">
        <v>291</v>
      </c>
      <c r="B245" s="12" t="s">
        <v>508</v>
      </c>
      <c r="C245" s="8" t="s">
        <v>509</v>
      </c>
      <c r="D245" s="12" t="s">
        <v>174</v>
      </c>
      <c r="E245" s="37">
        <v>1.9400000000000001E-2</v>
      </c>
      <c r="F245" s="139">
        <v>59.63</v>
      </c>
    </row>
    <row r="246" spans="1:6" ht="30" x14ac:dyDescent="0.25">
      <c r="A246" s="138" t="s">
        <v>291</v>
      </c>
      <c r="B246" s="12" t="s">
        <v>510</v>
      </c>
      <c r="C246" s="8" t="s">
        <v>511</v>
      </c>
      <c r="D246" s="12" t="s">
        <v>174</v>
      </c>
      <c r="E246" s="37">
        <v>1</v>
      </c>
      <c r="F246" s="139">
        <v>1.4</v>
      </c>
    </row>
    <row r="247" spans="1:6" ht="30" x14ac:dyDescent="0.25">
      <c r="A247" s="138" t="s">
        <v>291</v>
      </c>
      <c r="B247" s="12" t="s">
        <v>512</v>
      </c>
      <c r="C247" s="8" t="s">
        <v>513</v>
      </c>
      <c r="D247" s="12" t="s">
        <v>174</v>
      </c>
      <c r="E247" s="37">
        <v>2.4799999999999999E-2</v>
      </c>
      <c r="F247" s="139">
        <v>67.56</v>
      </c>
    </row>
    <row r="248" spans="1:6" x14ac:dyDescent="0.25">
      <c r="A248" s="138" t="s">
        <v>291</v>
      </c>
      <c r="B248" s="12" t="s">
        <v>514</v>
      </c>
      <c r="C248" s="8" t="s">
        <v>515</v>
      </c>
      <c r="D248" s="12" t="s">
        <v>174</v>
      </c>
      <c r="E248" s="37">
        <v>2.5600000000000001E-2</v>
      </c>
      <c r="F248" s="139">
        <v>3.03</v>
      </c>
    </row>
    <row r="249" spans="1:6" ht="30" x14ac:dyDescent="0.25">
      <c r="A249" s="138" t="s">
        <v>6</v>
      </c>
      <c r="B249" s="12" t="s">
        <v>415</v>
      </c>
      <c r="C249" s="8" t="s">
        <v>416</v>
      </c>
      <c r="D249" s="12" t="s">
        <v>1038</v>
      </c>
      <c r="E249" s="37">
        <v>0.1424</v>
      </c>
      <c r="F249" s="139">
        <v>19.52</v>
      </c>
    </row>
    <row r="250" spans="1:6" ht="30" x14ac:dyDescent="0.25">
      <c r="A250" s="138" t="s">
        <v>6</v>
      </c>
      <c r="B250" s="12" t="s">
        <v>417</v>
      </c>
      <c r="C250" s="8" t="s">
        <v>418</v>
      </c>
      <c r="D250" s="12" t="s">
        <v>1038</v>
      </c>
      <c r="E250" s="37">
        <v>0.1424</v>
      </c>
      <c r="F250" s="139">
        <v>26.08</v>
      </c>
    </row>
    <row r="251" spans="1:6" x14ac:dyDescent="0.25">
      <c r="A251" s="203"/>
      <c r="B251" s="204"/>
      <c r="C251" s="204"/>
      <c r="D251" s="204"/>
      <c r="E251" s="204"/>
      <c r="F251" s="205"/>
    </row>
    <row r="252" spans="1:6" ht="30" x14ac:dyDescent="0.25">
      <c r="A252" s="136" t="s">
        <v>274</v>
      </c>
      <c r="B252" s="24" t="s">
        <v>103</v>
      </c>
      <c r="C252" s="27" t="s">
        <v>707</v>
      </c>
      <c r="D252" s="24" t="s">
        <v>174</v>
      </c>
      <c r="E252" s="36"/>
      <c r="F252" s="137">
        <v>13.759999999999998</v>
      </c>
    </row>
    <row r="253" spans="1:6" x14ac:dyDescent="0.25">
      <c r="A253" s="138" t="s">
        <v>291</v>
      </c>
      <c r="B253" s="12" t="s">
        <v>508</v>
      </c>
      <c r="C253" s="8" t="s">
        <v>509</v>
      </c>
      <c r="D253" s="12" t="s">
        <v>174</v>
      </c>
      <c r="E253" s="37">
        <v>1.9400000000000001E-2</v>
      </c>
      <c r="F253" s="139">
        <v>59.63</v>
      </c>
    </row>
    <row r="254" spans="1:6" ht="30" x14ac:dyDescent="0.25">
      <c r="A254" s="138" t="s">
        <v>291</v>
      </c>
      <c r="B254" s="12" t="s">
        <v>516</v>
      </c>
      <c r="C254" s="8" t="s">
        <v>517</v>
      </c>
      <c r="D254" s="12" t="s">
        <v>174</v>
      </c>
      <c r="E254" s="37">
        <v>1</v>
      </c>
      <c r="F254" s="139">
        <v>4.3899999999999997</v>
      </c>
    </row>
    <row r="255" spans="1:6" ht="30" x14ac:dyDescent="0.25">
      <c r="A255" s="138" t="s">
        <v>291</v>
      </c>
      <c r="B255" s="12" t="s">
        <v>512</v>
      </c>
      <c r="C255" s="8" t="s">
        <v>513</v>
      </c>
      <c r="D255" s="12" t="s">
        <v>174</v>
      </c>
      <c r="E255" s="37">
        <v>2.4799999999999999E-2</v>
      </c>
      <c r="F255" s="139">
        <v>67.56</v>
      </c>
    </row>
    <row r="256" spans="1:6" x14ac:dyDescent="0.25">
      <c r="A256" s="138" t="s">
        <v>291</v>
      </c>
      <c r="B256" s="12" t="s">
        <v>514</v>
      </c>
      <c r="C256" s="8" t="s">
        <v>515</v>
      </c>
      <c r="D256" s="12" t="s">
        <v>174</v>
      </c>
      <c r="E256" s="37">
        <v>2.5600000000000001E-2</v>
      </c>
      <c r="F256" s="139">
        <v>3.03</v>
      </c>
    </row>
    <row r="257" spans="1:6" ht="30" x14ac:dyDescent="0.25">
      <c r="A257" s="138" t="s">
        <v>6</v>
      </c>
      <c r="B257" s="12" t="s">
        <v>415</v>
      </c>
      <c r="C257" s="8" t="s">
        <v>416</v>
      </c>
      <c r="D257" s="12" t="s">
        <v>1038</v>
      </c>
      <c r="E257" s="37">
        <v>0.1424</v>
      </c>
      <c r="F257" s="139">
        <v>19.52</v>
      </c>
    </row>
    <row r="258" spans="1:6" ht="30" x14ac:dyDescent="0.25">
      <c r="A258" s="138" t="s">
        <v>6</v>
      </c>
      <c r="B258" s="12" t="s">
        <v>417</v>
      </c>
      <c r="C258" s="8" t="s">
        <v>418</v>
      </c>
      <c r="D258" s="12" t="s">
        <v>1038</v>
      </c>
      <c r="E258" s="37">
        <v>0.1424</v>
      </c>
      <c r="F258" s="139">
        <v>26.08</v>
      </c>
    </row>
    <row r="259" spans="1:6" x14ac:dyDescent="0.25">
      <c r="A259" s="203"/>
      <c r="B259" s="204"/>
      <c r="C259" s="204"/>
      <c r="D259" s="204"/>
      <c r="E259" s="204"/>
      <c r="F259" s="205"/>
    </row>
    <row r="260" spans="1:6" ht="45" x14ac:dyDescent="0.25">
      <c r="A260" s="136" t="s">
        <v>274</v>
      </c>
      <c r="B260" s="24" t="s">
        <v>118</v>
      </c>
      <c r="C260" s="27" t="s">
        <v>247</v>
      </c>
      <c r="D260" s="24" t="s">
        <v>174</v>
      </c>
      <c r="E260" s="36"/>
      <c r="F260" s="137">
        <v>57.43</v>
      </c>
    </row>
    <row r="261" spans="1:6" ht="30" x14ac:dyDescent="0.25">
      <c r="A261" s="138" t="s">
        <v>291</v>
      </c>
      <c r="B261" s="12" t="s">
        <v>518</v>
      </c>
      <c r="C261" s="8" t="s">
        <v>519</v>
      </c>
      <c r="D261" s="12" t="s">
        <v>174</v>
      </c>
      <c r="E261" s="37">
        <v>1</v>
      </c>
      <c r="F261" s="139">
        <v>2.7</v>
      </c>
    </row>
    <row r="262" spans="1:6" ht="30" x14ac:dyDescent="0.25">
      <c r="A262" s="138" t="s">
        <v>291</v>
      </c>
      <c r="B262" s="12" t="s">
        <v>520</v>
      </c>
      <c r="C262" s="8" t="s">
        <v>521</v>
      </c>
      <c r="D262" s="12" t="s">
        <v>174</v>
      </c>
      <c r="E262" s="37">
        <v>2</v>
      </c>
      <c r="F262" s="139">
        <v>3.52</v>
      </c>
    </row>
    <row r="263" spans="1:6" ht="45" x14ac:dyDescent="0.25">
      <c r="A263" s="138" t="s">
        <v>291</v>
      </c>
      <c r="B263" s="12" t="s">
        <v>522</v>
      </c>
      <c r="C263" s="8" t="s">
        <v>523</v>
      </c>
      <c r="D263" s="12" t="s">
        <v>174</v>
      </c>
      <c r="E263" s="37">
        <v>0.1525</v>
      </c>
      <c r="F263" s="139">
        <v>24.61</v>
      </c>
    </row>
    <row r="264" spans="1:6" ht="30" x14ac:dyDescent="0.25">
      <c r="A264" s="138" t="s">
        <v>291</v>
      </c>
      <c r="B264" s="12" t="s">
        <v>524</v>
      </c>
      <c r="C264" s="8" t="s">
        <v>525</v>
      </c>
      <c r="D264" s="12" t="s">
        <v>174</v>
      </c>
      <c r="E264" s="37">
        <v>1</v>
      </c>
      <c r="F264" s="139">
        <v>29.37</v>
      </c>
    </row>
    <row r="265" spans="1:6" ht="30" x14ac:dyDescent="0.25">
      <c r="A265" s="138" t="s">
        <v>6</v>
      </c>
      <c r="B265" s="12" t="s">
        <v>415</v>
      </c>
      <c r="C265" s="8" t="s">
        <v>416</v>
      </c>
      <c r="D265" s="12" t="s">
        <v>1038</v>
      </c>
      <c r="E265" s="37">
        <v>0.31969999999999998</v>
      </c>
      <c r="F265" s="139">
        <v>19.52</v>
      </c>
    </row>
    <row r="266" spans="1:6" ht="30" x14ac:dyDescent="0.25">
      <c r="A266" s="138" t="s">
        <v>6</v>
      </c>
      <c r="B266" s="12" t="s">
        <v>417</v>
      </c>
      <c r="C266" s="8" t="s">
        <v>418</v>
      </c>
      <c r="D266" s="12" t="s">
        <v>1038</v>
      </c>
      <c r="E266" s="37">
        <v>0.31969999999999998</v>
      </c>
      <c r="F266" s="139">
        <v>26.08</v>
      </c>
    </row>
    <row r="267" spans="1:6" x14ac:dyDescent="0.25">
      <c r="A267" s="203"/>
      <c r="B267" s="204"/>
      <c r="C267" s="204"/>
      <c r="D267" s="204"/>
      <c r="E267" s="204"/>
      <c r="F267" s="205"/>
    </row>
    <row r="268" spans="1:6" ht="30" x14ac:dyDescent="0.25">
      <c r="A268" s="136" t="s">
        <v>274</v>
      </c>
      <c r="B268" s="24" t="s">
        <v>42</v>
      </c>
      <c r="C268" s="27" t="s">
        <v>175</v>
      </c>
      <c r="D268" s="24" t="s">
        <v>174</v>
      </c>
      <c r="E268" s="36"/>
      <c r="F268" s="137">
        <v>739.71999999999991</v>
      </c>
    </row>
    <row r="269" spans="1:6" ht="30" x14ac:dyDescent="0.25">
      <c r="A269" s="138" t="s">
        <v>291</v>
      </c>
      <c r="B269" s="12" t="s">
        <v>526</v>
      </c>
      <c r="C269" s="8" t="s">
        <v>527</v>
      </c>
      <c r="D269" s="12" t="s">
        <v>174</v>
      </c>
      <c r="E269" s="37">
        <v>1</v>
      </c>
      <c r="F269" s="139">
        <v>366.65</v>
      </c>
    </row>
    <row r="270" spans="1:6" ht="45" x14ac:dyDescent="0.25">
      <c r="A270" s="138" t="s">
        <v>6</v>
      </c>
      <c r="B270" s="12" t="s">
        <v>528</v>
      </c>
      <c r="C270" s="8" t="s">
        <v>529</v>
      </c>
      <c r="D270" s="12" t="s">
        <v>146</v>
      </c>
      <c r="E270" s="37">
        <v>1</v>
      </c>
      <c r="F270" s="139">
        <v>362.77</v>
      </c>
    </row>
    <row r="271" spans="1:6" x14ac:dyDescent="0.25">
      <c r="A271" s="138" t="s">
        <v>6</v>
      </c>
      <c r="B271" s="12" t="s">
        <v>313</v>
      </c>
      <c r="C271" s="8" t="s">
        <v>314</v>
      </c>
      <c r="D271" s="12" t="s">
        <v>1038</v>
      </c>
      <c r="E271" s="37">
        <v>0.25</v>
      </c>
      <c r="F271" s="139">
        <v>24.13</v>
      </c>
    </row>
    <row r="272" spans="1:6" x14ac:dyDescent="0.25">
      <c r="A272" s="138" t="s">
        <v>6</v>
      </c>
      <c r="B272" s="12" t="s">
        <v>287</v>
      </c>
      <c r="C272" s="8" t="s">
        <v>288</v>
      </c>
      <c r="D272" s="12" t="s">
        <v>1038</v>
      </c>
      <c r="E272" s="37">
        <v>0.25</v>
      </c>
      <c r="F272" s="139">
        <v>17.100000000000001</v>
      </c>
    </row>
    <row r="273" spans="1:6" x14ac:dyDescent="0.25">
      <c r="A273" s="203"/>
      <c r="B273" s="204"/>
      <c r="C273" s="204"/>
      <c r="D273" s="204"/>
      <c r="E273" s="204"/>
      <c r="F273" s="205"/>
    </row>
    <row r="274" spans="1:6" ht="30" x14ac:dyDescent="0.25">
      <c r="A274" s="136" t="s">
        <v>274</v>
      </c>
      <c r="B274" s="24" t="s">
        <v>48</v>
      </c>
      <c r="C274" s="27" t="s">
        <v>181</v>
      </c>
      <c r="D274" s="24" t="s">
        <v>174</v>
      </c>
      <c r="E274" s="36"/>
      <c r="F274" s="137">
        <v>10.68</v>
      </c>
    </row>
    <row r="275" spans="1:6" ht="30" x14ac:dyDescent="0.25">
      <c r="A275" s="138" t="s">
        <v>291</v>
      </c>
      <c r="B275" s="12" t="s">
        <v>530</v>
      </c>
      <c r="C275" s="8" t="s">
        <v>531</v>
      </c>
      <c r="D275" s="12" t="s">
        <v>174</v>
      </c>
      <c r="E275" s="37">
        <v>1</v>
      </c>
      <c r="F275" s="139">
        <v>9.6999999999999993</v>
      </c>
    </row>
    <row r="276" spans="1:6" x14ac:dyDescent="0.25">
      <c r="A276" s="138" t="s">
        <v>6</v>
      </c>
      <c r="B276" s="12" t="s">
        <v>313</v>
      </c>
      <c r="C276" s="8" t="s">
        <v>314</v>
      </c>
      <c r="D276" s="12" t="s">
        <v>1038</v>
      </c>
      <c r="E276" s="37">
        <v>2.4E-2</v>
      </c>
      <c r="F276" s="139">
        <v>24.13</v>
      </c>
    </row>
    <row r="277" spans="1:6" x14ac:dyDescent="0.25">
      <c r="A277" s="138" t="s">
        <v>6</v>
      </c>
      <c r="B277" s="12" t="s">
        <v>287</v>
      </c>
      <c r="C277" s="8" t="s">
        <v>288</v>
      </c>
      <c r="D277" s="12" t="s">
        <v>1038</v>
      </c>
      <c r="E277" s="37">
        <v>2.4E-2</v>
      </c>
      <c r="F277" s="139">
        <v>17.100000000000001</v>
      </c>
    </row>
    <row r="278" spans="1:6" x14ac:dyDescent="0.25">
      <c r="A278" s="203"/>
      <c r="B278" s="204"/>
      <c r="C278" s="204"/>
      <c r="D278" s="204"/>
      <c r="E278" s="204"/>
      <c r="F278" s="205"/>
    </row>
    <row r="279" spans="1:6" x14ac:dyDescent="0.25">
      <c r="A279" s="136" t="s">
        <v>274</v>
      </c>
      <c r="B279" s="24" t="s">
        <v>24</v>
      </c>
      <c r="C279" s="27" t="s">
        <v>156</v>
      </c>
      <c r="D279" s="24" t="s">
        <v>157</v>
      </c>
      <c r="E279" s="36"/>
      <c r="F279" s="137">
        <v>20.729999999999997</v>
      </c>
    </row>
    <row r="280" spans="1:6" ht="45" x14ac:dyDescent="0.25">
      <c r="A280" s="138" t="s">
        <v>291</v>
      </c>
      <c r="B280" s="12" t="s">
        <v>532</v>
      </c>
      <c r="C280" s="8" t="s">
        <v>533</v>
      </c>
      <c r="D280" s="12" t="s">
        <v>296</v>
      </c>
      <c r="E280" s="37">
        <v>2.3239999999999998</v>
      </c>
      <c r="F280" s="139">
        <v>0.55000000000000004</v>
      </c>
    </row>
    <row r="281" spans="1:6" ht="45" x14ac:dyDescent="0.25">
      <c r="A281" s="138" t="s">
        <v>6</v>
      </c>
      <c r="B281" s="12" t="s">
        <v>534</v>
      </c>
      <c r="C281" s="8" t="s">
        <v>535</v>
      </c>
      <c r="D281" s="12" t="s">
        <v>143</v>
      </c>
      <c r="E281" s="37">
        <v>1.6999999999999999E-3</v>
      </c>
      <c r="F281" s="139">
        <v>733.97</v>
      </c>
    </row>
    <row r="282" spans="1:6" x14ac:dyDescent="0.25">
      <c r="A282" s="138" t="s">
        <v>6</v>
      </c>
      <c r="B282" s="12" t="s">
        <v>313</v>
      </c>
      <c r="C282" s="8" t="s">
        <v>314</v>
      </c>
      <c r="D282" s="12" t="s">
        <v>1038</v>
      </c>
      <c r="E282" s="37">
        <v>0.58330000000000004</v>
      </c>
      <c r="F282" s="139">
        <v>24.13</v>
      </c>
    </row>
    <row r="283" spans="1:6" x14ac:dyDescent="0.25">
      <c r="A283" s="138" t="s">
        <v>6</v>
      </c>
      <c r="B283" s="12" t="s">
        <v>287</v>
      </c>
      <c r="C283" s="8" t="s">
        <v>288</v>
      </c>
      <c r="D283" s="12" t="s">
        <v>1038</v>
      </c>
      <c r="E283" s="37">
        <v>0.24299999999999999</v>
      </c>
      <c r="F283" s="139">
        <v>17.100000000000001</v>
      </c>
    </row>
    <row r="284" spans="1:6" x14ac:dyDescent="0.25">
      <c r="A284" s="203"/>
      <c r="B284" s="204"/>
      <c r="C284" s="204"/>
      <c r="D284" s="204"/>
      <c r="E284" s="204"/>
      <c r="F284" s="205"/>
    </row>
    <row r="285" spans="1:6" ht="30" x14ac:dyDescent="0.25">
      <c r="A285" s="136" t="s">
        <v>274</v>
      </c>
      <c r="B285" s="24" t="s">
        <v>127</v>
      </c>
      <c r="C285" s="27" t="s">
        <v>256</v>
      </c>
      <c r="D285" s="24" t="s">
        <v>141</v>
      </c>
      <c r="E285" s="36"/>
      <c r="F285" s="137">
        <v>157.32</v>
      </c>
    </row>
    <row r="286" spans="1:6" ht="30" x14ac:dyDescent="0.25">
      <c r="A286" s="138" t="s">
        <v>291</v>
      </c>
      <c r="B286" s="12" t="s">
        <v>536</v>
      </c>
      <c r="C286" s="8" t="s">
        <v>537</v>
      </c>
      <c r="D286" s="12" t="s">
        <v>1414</v>
      </c>
      <c r="E286" s="37">
        <v>1</v>
      </c>
      <c r="F286" s="139">
        <v>43.68</v>
      </c>
    </row>
    <row r="287" spans="1:6" ht="30" x14ac:dyDescent="0.25">
      <c r="A287" s="138" t="s">
        <v>291</v>
      </c>
      <c r="B287" s="12" t="s">
        <v>538</v>
      </c>
      <c r="C287" s="8" t="s">
        <v>539</v>
      </c>
      <c r="D287" s="12" t="s">
        <v>174</v>
      </c>
      <c r="E287" s="37">
        <v>4</v>
      </c>
      <c r="F287" s="139">
        <v>15.34</v>
      </c>
    </row>
    <row r="288" spans="1:6" x14ac:dyDescent="0.25">
      <c r="A288" s="138" t="s">
        <v>6</v>
      </c>
      <c r="B288" s="12" t="s">
        <v>540</v>
      </c>
      <c r="C288" s="8" t="s">
        <v>541</v>
      </c>
      <c r="D288" s="12" t="s">
        <v>1038</v>
      </c>
      <c r="E288" s="37">
        <v>1.2529999999999999</v>
      </c>
      <c r="F288" s="139">
        <v>21.78</v>
      </c>
    </row>
    <row r="289" spans="1:6" ht="30" x14ac:dyDescent="0.25">
      <c r="A289" s="138" t="s">
        <v>6</v>
      </c>
      <c r="B289" s="12" t="s">
        <v>490</v>
      </c>
      <c r="C289" s="8" t="s">
        <v>491</v>
      </c>
      <c r="D289" s="12" t="s">
        <v>1038</v>
      </c>
      <c r="E289" s="37">
        <v>1.256</v>
      </c>
      <c r="F289" s="139">
        <v>19.899999999999999</v>
      </c>
    </row>
    <row r="290" spans="1:6" x14ac:dyDescent="0.25">
      <c r="A290" s="203"/>
      <c r="B290" s="204"/>
      <c r="C290" s="204"/>
      <c r="D290" s="204"/>
      <c r="E290" s="204"/>
      <c r="F290" s="205"/>
    </row>
    <row r="291" spans="1:6" ht="45" x14ac:dyDescent="0.25">
      <c r="A291" s="136" t="s">
        <v>274</v>
      </c>
      <c r="B291" s="24" t="s">
        <v>16</v>
      </c>
      <c r="C291" s="27" t="s">
        <v>672</v>
      </c>
      <c r="D291" s="24" t="s">
        <v>141</v>
      </c>
      <c r="E291" s="36"/>
      <c r="F291" s="137">
        <v>20.11</v>
      </c>
    </row>
    <row r="292" spans="1:6" ht="30" x14ac:dyDescent="0.25">
      <c r="A292" s="138" t="s">
        <v>6</v>
      </c>
      <c r="B292" s="12" t="s">
        <v>305</v>
      </c>
      <c r="C292" s="8" t="s">
        <v>306</v>
      </c>
      <c r="D292" s="12" t="s">
        <v>1038</v>
      </c>
      <c r="E292" s="37">
        <v>0.3503</v>
      </c>
      <c r="F292" s="139">
        <v>23.86</v>
      </c>
    </row>
    <row r="293" spans="1:6" x14ac:dyDescent="0.25">
      <c r="A293" s="138" t="s">
        <v>6</v>
      </c>
      <c r="B293" s="12" t="s">
        <v>287</v>
      </c>
      <c r="C293" s="8" t="s">
        <v>288</v>
      </c>
      <c r="D293" s="12" t="s">
        <v>1038</v>
      </c>
      <c r="E293" s="37">
        <v>0.68789999999999996</v>
      </c>
      <c r="F293" s="139">
        <v>17.100000000000001</v>
      </c>
    </row>
    <row r="294" spans="1:6" x14ac:dyDescent="0.25">
      <c r="A294" s="203"/>
      <c r="B294" s="204"/>
      <c r="C294" s="204"/>
      <c r="D294" s="204"/>
      <c r="E294" s="204"/>
      <c r="F294" s="205"/>
    </row>
    <row r="295" spans="1:6" ht="60" x14ac:dyDescent="0.25">
      <c r="A295" s="136" t="s">
        <v>274</v>
      </c>
      <c r="B295" s="24" t="s">
        <v>542</v>
      </c>
      <c r="C295" s="27" t="s">
        <v>543</v>
      </c>
      <c r="D295" s="24" t="s">
        <v>141</v>
      </c>
      <c r="E295" s="36"/>
      <c r="F295" s="137">
        <v>14.78</v>
      </c>
    </row>
    <row r="296" spans="1:6" x14ac:dyDescent="0.25">
      <c r="A296" s="138" t="s">
        <v>6</v>
      </c>
      <c r="B296" s="12" t="s">
        <v>287</v>
      </c>
      <c r="C296" s="8" t="s">
        <v>288</v>
      </c>
      <c r="D296" s="12" t="s">
        <v>1038</v>
      </c>
      <c r="E296" s="37">
        <v>6.5000000000000002E-2</v>
      </c>
      <c r="F296" s="139">
        <v>17.100000000000001</v>
      </c>
    </row>
    <row r="297" spans="1:6" ht="45" x14ac:dyDescent="0.25">
      <c r="A297" s="138" t="s">
        <v>6</v>
      </c>
      <c r="B297" s="12" t="s">
        <v>544</v>
      </c>
      <c r="C297" s="8" t="s">
        <v>545</v>
      </c>
      <c r="D297" s="12" t="s">
        <v>1416</v>
      </c>
      <c r="E297" s="37">
        <v>2.7400000000000001E-2</v>
      </c>
      <c r="F297" s="139">
        <v>25.42</v>
      </c>
    </row>
    <row r="298" spans="1:6" ht="45" x14ac:dyDescent="0.25">
      <c r="A298" s="138" t="s">
        <v>6</v>
      </c>
      <c r="B298" s="12" t="s">
        <v>546</v>
      </c>
      <c r="C298" s="8" t="s">
        <v>547</v>
      </c>
      <c r="D298" s="12" t="s">
        <v>1417</v>
      </c>
      <c r="E298" s="37">
        <v>2.5399999999999999E-2</v>
      </c>
      <c r="F298" s="139">
        <v>19.059999999999999</v>
      </c>
    </row>
    <row r="299" spans="1:6" ht="30" x14ac:dyDescent="0.25">
      <c r="A299" s="138" t="s">
        <v>6</v>
      </c>
      <c r="B299" s="12" t="s">
        <v>548</v>
      </c>
      <c r="C299" s="8" t="s">
        <v>549</v>
      </c>
      <c r="D299" s="12" t="s">
        <v>143</v>
      </c>
      <c r="E299" s="37">
        <v>0.1</v>
      </c>
      <c r="F299" s="139">
        <v>2.1800000000000002</v>
      </c>
    </row>
    <row r="300" spans="1:6" ht="30" x14ac:dyDescent="0.25">
      <c r="A300" s="138" t="s">
        <v>291</v>
      </c>
      <c r="B300" s="12" t="s">
        <v>550</v>
      </c>
      <c r="C300" s="8" t="s">
        <v>551</v>
      </c>
      <c r="D300" s="12" t="s">
        <v>1415</v>
      </c>
      <c r="E300" s="37">
        <v>0.1</v>
      </c>
      <c r="F300" s="139">
        <v>122.95</v>
      </c>
    </row>
    <row r="301" spans="1:6" x14ac:dyDescent="0.25">
      <c r="A301" s="203"/>
      <c r="B301" s="204"/>
      <c r="C301" s="204"/>
      <c r="D301" s="204"/>
      <c r="E301" s="204"/>
      <c r="F301" s="205"/>
    </row>
    <row r="302" spans="1:6" ht="60" x14ac:dyDescent="0.25">
      <c r="A302" s="136" t="s">
        <v>274</v>
      </c>
      <c r="B302" s="24" t="s">
        <v>29</v>
      </c>
      <c r="C302" s="27" t="s">
        <v>161</v>
      </c>
      <c r="D302" s="24" t="s">
        <v>141</v>
      </c>
      <c r="E302" s="36"/>
      <c r="F302" s="137">
        <v>89.58</v>
      </c>
    </row>
    <row r="303" spans="1:6" ht="45" x14ac:dyDescent="0.25">
      <c r="A303" s="138" t="s">
        <v>6</v>
      </c>
      <c r="B303" s="12" t="s">
        <v>552</v>
      </c>
      <c r="C303" s="8" t="s">
        <v>553</v>
      </c>
      <c r="D303" s="12" t="s">
        <v>141</v>
      </c>
      <c r="E303" s="37">
        <v>1</v>
      </c>
      <c r="F303" s="139">
        <v>83.62</v>
      </c>
    </row>
    <row r="304" spans="1:6" x14ac:dyDescent="0.25">
      <c r="A304" s="138" t="s">
        <v>274</v>
      </c>
      <c r="B304" s="12" t="s">
        <v>283</v>
      </c>
      <c r="C304" s="8" t="s">
        <v>284</v>
      </c>
      <c r="D304" s="12" t="s">
        <v>141</v>
      </c>
      <c r="E304" s="37">
        <v>1</v>
      </c>
      <c r="F304" s="139">
        <v>5.9599999999999991</v>
      </c>
    </row>
    <row r="305" spans="1:6" x14ac:dyDescent="0.25">
      <c r="A305" s="203"/>
      <c r="B305" s="204"/>
      <c r="C305" s="204"/>
      <c r="D305" s="204"/>
      <c r="E305" s="204"/>
      <c r="F305" s="205"/>
    </row>
    <row r="306" spans="1:6" ht="60" x14ac:dyDescent="0.25">
      <c r="A306" s="136" t="s">
        <v>274</v>
      </c>
      <c r="B306" s="24" t="s">
        <v>35</v>
      </c>
      <c r="C306" s="27" t="s">
        <v>167</v>
      </c>
      <c r="D306" s="24" t="s">
        <v>141</v>
      </c>
      <c r="E306" s="36"/>
      <c r="F306" s="137">
        <v>140.26000000000002</v>
      </c>
    </row>
    <row r="307" spans="1:6" ht="45" x14ac:dyDescent="0.25">
      <c r="A307" s="138" t="s">
        <v>291</v>
      </c>
      <c r="B307" s="12" t="s">
        <v>1406</v>
      </c>
      <c r="C307" s="8" t="s">
        <v>1419</v>
      </c>
      <c r="D307" s="12" t="s">
        <v>174</v>
      </c>
      <c r="E307" s="37">
        <v>3.3</v>
      </c>
      <c r="F307" s="139">
        <v>27.98</v>
      </c>
    </row>
    <row r="308" spans="1:6" ht="45" x14ac:dyDescent="0.25">
      <c r="A308" s="138" t="s">
        <v>291</v>
      </c>
      <c r="B308" s="12" t="s">
        <v>554</v>
      </c>
      <c r="C308" s="8" t="s">
        <v>555</v>
      </c>
      <c r="D308" s="12" t="s">
        <v>1413</v>
      </c>
      <c r="E308" s="37">
        <v>2.4</v>
      </c>
      <c r="F308" s="139">
        <v>6.91</v>
      </c>
    </row>
    <row r="309" spans="1:6" ht="45" x14ac:dyDescent="0.25">
      <c r="A309" s="138" t="s">
        <v>291</v>
      </c>
      <c r="B309" s="12" t="s">
        <v>556</v>
      </c>
      <c r="C309" s="8" t="s">
        <v>557</v>
      </c>
      <c r="D309" s="12" t="s">
        <v>174</v>
      </c>
      <c r="E309" s="37">
        <v>2.2122000000000002</v>
      </c>
      <c r="F309" s="139">
        <v>2.6</v>
      </c>
    </row>
    <row r="310" spans="1:6" ht="30" x14ac:dyDescent="0.25">
      <c r="A310" s="138" t="s">
        <v>291</v>
      </c>
      <c r="B310" s="12" t="s">
        <v>558</v>
      </c>
      <c r="C310" s="8" t="s">
        <v>559</v>
      </c>
      <c r="D310" s="12" t="s">
        <v>1413</v>
      </c>
      <c r="E310" s="37">
        <v>1.4403999999999999</v>
      </c>
      <c r="F310" s="139">
        <v>2.8</v>
      </c>
    </row>
    <row r="311" spans="1:6" ht="45" x14ac:dyDescent="0.25">
      <c r="A311" s="138" t="s">
        <v>291</v>
      </c>
      <c r="B311" s="12" t="s">
        <v>560</v>
      </c>
      <c r="C311" s="8" t="s">
        <v>561</v>
      </c>
      <c r="D311" s="12" t="s">
        <v>296</v>
      </c>
      <c r="E311" s="37">
        <v>0.5202</v>
      </c>
      <c r="F311" s="139">
        <v>3.5</v>
      </c>
    </row>
    <row r="312" spans="1:6" ht="30" x14ac:dyDescent="0.25">
      <c r="A312" s="138" t="s">
        <v>291</v>
      </c>
      <c r="B312" s="12" t="s">
        <v>562</v>
      </c>
      <c r="C312" s="8" t="s">
        <v>563</v>
      </c>
      <c r="D312" s="12" t="s">
        <v>174</v>
      </c>
      <c r="E312" s="37">
        <v>7.9740000000000002</v>
      </c>
      <c r="F312" s="139">
        <v>0.11</v>
      </c>
    </row>
    <row r="313" spans="1:6" ht="30" x14ac:dyDescent="0.25">
      <c r="A313" s="138" t="s">
        <v>291</v>
      </c>
      <c r="B313" s="12" t="s">
        <v>564</v>
      </c>
      <c r="C313" s="8" t="s">
        <v>565</v>
      </c>
      <c r="D313" s="12" t="s">
        <v>1420</v>
      </c>
      <c r="E313" s="37">
        <v>2.2100000000000002E-2</v>
      </c>
      <c r="F313" s="139">
        <v>30.42</v>
      </c>
    </row>
    <row r="314" spans="1:6" ht="45" x14ac:dyDescent="0.25">
      <c r="A314" s="138" t="s">
        <v>291</v>
      </c>
      <c r="B314" s="12" t="s">
        <v>566</v>
      </c>
      <c r="C314" s="8" t="s">
        <v>567</v>
      </c>
      <c r="D314" s="12" t="s">
        <v>296</v>
      </c>
      <c r="E314" s="37">
        <v>7.1110000000000007E-2</v>
      </c>
      <c r="F314" s="139">
        <v>30.71</v>
      </c>
    </row>
    <row r="315" spans="1:6" ht="30" x14ac:dyDescent="0.25">
      <c r="A315" s="138" t="s">
        <v>6</v>
      </c>
      <c r="B315" s="12" t="s">
        <v>568</v>
      </c>
      <c r="C315" s="8" t="s">
        <v>569</v>
      </c>
      <c r="D315" s="12" t="s">
        <v>1038</v>
      </c>
      <c r="E315" s="37">
        <v>0.45660000000000001</v>
      </c>
      <c r="F315" s="139">
        <v>18.03</v>
      </c>
    </row>
    <row r="316" spans="1:6" x14ac:dyDescent="0.25">
      <c r="A316" s="138" t="s">
        <v>6</v>
      </c>
      <c r="B316" s="12" t="s">
        <v>287</v>
      </c>
      <c r="C316" s="8" t="s">
        <v>288</v>
      </c>
      <c r="D316" s="12" t="s">
        <v>1038</v>
      </c>
      <c r="E316" s="37">
        <v>0.45660000000000001</v>
      </c>
      <c r="F316" s="139">
        <v>17.100000000000001</v>
      </c>
    </row>
    <row r="317" spans="1:6" x14ac:dyDescent="0.25">
      <c r="A317" s="203"/>
      <c r="B317" s="204"/>
      <c r="C317" s="204"/>
      <c r="D317" s="204"/>
      <c r="E317" s="204"/>
      <c r="F317" s="205"/>
    </row>
    <row r="318" spans="1:6" ht="30" x14ac:dyDescent="0.25">
      <c r="A318" s="136" t="s">
        <v>274</v>
      </c>
      <c r="B318" s="24" t="s">
        <v>130</v>
      </c>
      <c r="C318" s="27" t="s">
        <v>717</v>
      </c>
      <c r="D318" s="24" t="s">
        <v>141</v>
      </c>
      <c r="E318" s="36"/>
      <c r="F318" s="137">
        <v>38.449999999999996</v>
      </c>
    </row>
    <row r="319" spans="1:6" ht="30" x14ac:dyDescent="0.25">
      <c r="A319" s="138" t="s">
        <v>6</v>
      </c>
      <c r="B319" s="12" t="s">
        <v>570</v>
      </c>
      <c r="C319" s="8" t="s">
        <v>571</v>
      </c>
      <c r="D319" s="12" t="s">
        <v>141</v>
      </c>
      <c r="E319" s="37">
        <v>1</v>
      </c>
      <c r="F319" s="139">
        <v>2.83</v>
      </c>
    </row>
    <row r="320" spans="1:6" ht="30" x14ac:dyDescent="0.25">
      <c r="A320" s="138" t="s">
        <v>6</v>
      </c>
      <c r="B320" s="12" t="s">
        <v>33</v>
      </c>
      <c r="C320" s="8" t="s">
        <v>165</v>
      </c>
      <c r="D320" s="12" t="s">
        <v>141</v>
      </c>
      <c r="E320" s="37">
        <v>1</v>
      </c>
      <c r="F320" s="139">
        <v>16.809999999999999</v>
      </c>
    </row>
    <row r="321" spans="1:6" x14ac:dyDescent="0.25">
      <c r="A321" s="138" t="s">
        <v>6</v>
      </c>
      <c r="B321" s="12" t="s">
        <v>313</v>
      </c>
      <c r="C321" s="8" t="s">
        <v>314</v>
      </c>
      <c r="D321" s="12" t="s">
        <v>1038</v>
      </c>
      <c r="E321" s="37">
        <v>0.45660000000000001</v>
      </c>
      <c r="F321" s="139">
        <v>24.13</v>
      </c>
    </row>
    <row r="322" spans="1:6" x14ac:dyDescent="0.25">
      <c r="A322" s="138" t="s">
        <v>6</v>
      </c>
      <c r="B322" s="12" t="s">
        <v>287</v>
      </c>
      <c r="C322" s="8" t="s">
        <v>288</v>
      </c>
      <c r="D322" s="12" t="s">
        <v>1038</v>
      </c>
      <c r="E322" s="37">
        <v>0.45660000000000001</v>
      </c>
      <c r="F322" s="139">
        <v>17.100000000000001</v>
      </c>
    </row>
    <row r="323" spans="1:6" x14ac:dyDescent="0.25">
      <c r="A323" s="203"/>
      <c r="B323" s="204"/>
      <c r="C323" s="204"/>
      <c r="D323" s="204"/>
      <c r="E323" s="204"/>
      <c r="F323" s="205"/>
    </row>
    <row r="324" spans="1:6" ht="30" x14ac:dyDescent="0.25">
      <c r="A324" s="136" t="s">
        <v>274</v>
      </c>
      <c r="B324" s="24" t="s">
        <v>30</v>
      </c>
      <c r="C324" s="27" t="s">
        <v>162</v>
      </c>
      <c r="D324" s="24" t="s">
        <v>141</v>
      </c>
      <c r="E324" s="36"/>
      <c r="F324" s="137">
        <v>125.17</v>
      </c>
    </row>
    <row r="325" spans="1:6" x14ac:dyDescent="0.25">
      <c r="A325" s="138" t="s">
        <v>291</v>
      </c>
      <c r="B325" s="12" t="s">
        <v>572</v>
      </c>
      <c r="C325" s="8" t="s">
        <v>573</v>
      </c>
      <c r="D325" s="12" t="s">
        <v>296</v>
      </c>
      <c r="E325" s="37">
        <v>1</v>
      </c>
      <c r="F325" s="139">
        <v>37.03</v>
      </c>
    </row>
    <row r="326" spans="1:6" ht="45" x14ac:dyDescent="0.25">
      <c r="A326" s="138" t="s">
        <v>291</v>
      </c>
      <c r="B326" s="12" t="s">
        <v>574</v>
      </c>
      <c r="C326" s="8" t="s">
        <v>575</v>
      </c>
      <c r="D326" s="12" t="s">
        <v>174</v>
      </c>
      <c r="E326" s="37">
        <v>0.16666666666666666</v>
      </c>
      <c r="F326" s="139">
        <v>0.55000000000000004</v>
      </c>
    </row>
    <row r="327" spans="1:6" ht="45" x14ac:dyDescent="0.25">
      <c r="A327" s="138" t="s">
        <v>291</v>
      </c>
      <c r="B327" s="12" t="s">
        <v>576</v>
      </c>
      <c r="C327" s="8" t="s">
        <v>577</v>
      </c>
      <c r="D327" s="12" t="s">
        <v>1414</v>
      </c>
      <c r="E327" s="37">
        <v>0.16666666666666666</v>
      </c>
      <c r="F327" s="139">
        <v>528.29999999999995</v>
      </c>
    </row>
    <row r="328" spans="1:6" x14ac:dyDescent="0.25">
      <c r="A328" s="138" t="s">
        <v>291</v>
      </c>
      <c r="B328" s="12" t="s">
        <v>578</v>
      </c>
      <c r="C328" s="8" t="s">
        <v>579</v>
      </c>
      <c r="D328" s="12" t="s">
        <v>296</v>
      </c>
      <c r="E328" s="37">
        <v>0.22500000000000001</v>
      </c>
      <c r="F328" s="139">
        <v>92.75</v>
      </c>
    </row>
    <row r="329" spans="1:6" ht="30" x14ac:dyDescent="0.25">
      <c r="A329" s="138" t="s">
        <v>291</v>
      </c>
      <c r="B329" s="12" t="s">
        <v>488</v>
      </c>
      <c r="C329" s="8" t="s">
        <v>489</v>
      </c>
      <c r="D329" s="12" t="s">
        <v>174</v>
      </c>
      <c r="E329" s="37">
        <v>2</v>
      </c>
      <c r="F329" s="139">
        <v>26.35</v>
      </c>
    </row>
    <row r="330" spans="1:6" ht="30" x14ac:dyDescent="0.25">
      <c r="A330" s="138" t="s">
        <v>6</v>
      </c>
      <c r="B330" s="12" t="s">
        <v>580</v>
      </c>
      <c r="C330" s="8" t="s">
        <v>581</v>
      </c>
      <c r="D330" s="12" t="s">
        <v>1038</v>
      </c>
      <c r="E330" s="37">
        <v>1.5249999999999999</v>
      </c>
      <c r="F330" s="139">
        <v>24.03</v>
      </c>
    </row>
    <row r="331" spans="1:6" x14ac:dyDescent="0.25">
      <c r="A331" s="138" t="s">
        <v>6</v>
      </c>
      <c r="B331" s="12" t="s">
        <v>287</v>
      </c>
      <c r="C331" s="8" t="s">
        <v>288</v>
      </c>
      <c r="D331" s="12" t="s">
        <v>1038</v>
      </c>
      <c r="E331" s="37">
        <v>0.71699999999999997</v>
      </c>
      <c r="F331" s="139">
        <v>17.100000000000001</v>
      </c>
    </row>
    <row r="332" spans="1:6" x14ac:dyDescent="0.25">
      <c r="A332" s="203"/>
      <c r="B332" s="204"/>
      <c r="C332" s="204"/>
      <c r="D332" s="204"/>
      <c r="E332" s="204"/>
      <c r="F332" s="205"/>
    </row>
    <row r="333" spans="1:6" ht="30" x14ac:dyDescent="0.25">
      <c r="A333" s="136" t="s">
        <v>274</v>
      </c>
      <c r="B333" s="24" t="s">
        <v>582</v>
      </c>
      <c r="C333" s="27" t="s">
        <v>914</v>
      </c>
      <c r="D333" s="24" t="s">
        <v>174</v>
      </c>
      <c r="E333" s="36"/>
      <c r="F333" s="137">
        <v>7.33</v>
      </c>
    </row>
    <row r="334" spans="1:6" x14ac:dyDescent="0.25">
      <c r="A334" s="138" t="s">
        <v>291</v>
      </c>
      <c r="B334" s="12" t="s">
        <v>584</v>
      </c>
      <c r="C334" s="8" t="s">
        <v>583</v>
      </c>
      <c r="D334" s="12" t="s">
        <v>174</v>
      </c>
      <c r="E334" s="37">
        <v>1</v>
      </c>
      <c r="F334" s="139">
        <v>5.91</v>
      </c>
    </row>
    <row r="335" spans="1:6" x14ac:dyDescent="0.25">
      <c r="A335" s="138" t="s">
        <v>6</v>
      </c>
      <c r="B335" s="12" t="s">
        <v>287</v>
      </c>
      <c r="C335" s="8" t="s">
        <v>288</v>
      </c>
      <c r="D335" s="12" t="s">
        <v>1038</v>
      </c>
      <c r="E335" s="37">
        <v>8.3333333333333329E-2</v>
      </c>
      <c r="F335" s="139">
        <v>17.100000000000001</v>
      </c>
    </row>
    <row r="336" spans="1:6" x14ac:dyDescent="0.25">
      <c r="A336" s="203"/>
      <c r="B336" s="204"/>
      <c r="C336" s="204"/>
      <c r="D336" s="204"/>
      <c r="E336" s="204"/>
      <c r="F336" s="205"/>
    </row>
    <row r="337" spans="1:6" ht="30" x14ac:dyDescent="0.25">
      <c r="A337" s="136" t="s">
        <v>274</v>
      </c>
      <c r="B337" s="24" t="s">
        <v>625</v>
      </c>
      <c r="C337" s="27" t="s">
        <v>771</v>
      </c>
      <c r="D337" s="24" t="s">
        <v>174</v>
      </c>
      <c r="E337" s="36"/>
      <c r="F337" s="137">
        <v>50.15</v>
      </c>
    </row>
    <row r="338" spans="1:6" x14ac:dyDescent="0.25">
      <c r="A338" s="138" t="s">
        <v>6</v>
      </c>
      <c r="B338" s="12" t="s">
        <v>447</v>
      </c>
      <c r="C338" s="8" t="s">
        <v>448</v>
      </c>
      <c r="D338" s="12" t="s">
        <v>1038</v>
      </c>
      <c r="E338" s="37">
        <v>0.16666700000000001</v>
      </c>
      <c r="F338" s="139">
        <v>27</v>
      </c>
    </row>
    <row r="339" spans="1:6" ht="30" x14ac:dyDescent="0.25">
      <c r="A339" s="138" t="s">
        <v>6</v>
      </c>
      <c r="B339" s="12" t="s">
        <v>449</v>
      </c>
      <c r="C339" s="8" t="s">
        <v>450</v>
      </c>
      <c r="D339" s="12" t="s">
        <v>1038</v>
      </c>
      <c r="E339" s="37">
        <v>0.1666667</v>
      </c>
      <c r="F339" s="139">
        <v>20.350000000000001</v>
      </c>
    </row>
    <row r="340" spans="1:6" ht="60" x14ac:dyDescent="0.25">
      <c r="A340" s="138" t="s">
        <v>291</v>
      </c>
      <c r="B340" s="12" t="s">
        <v>915</v>
      </c>
      <c r="C340" s="8" t="s">
        <v>916</v>
      </c>
      <c r="D340" s="12" t="s">
        <v>174</v>
      </c>
      <c r="E340" s="37">
        <v>1</v>
      </c>
      <c r="F340" s="139">
        <v>42.26</v>
      </c>
    </row>
    <row r="341" spans="1:6" x14ac:dyDescent="0.25">
      <c r="A341" s="203"/>
      <c r="B341" s="204"/>
      <c r="C341" s="204"/>
      <c r="D341" s="204"/>
      <c r="E341" s="204"/>
      <c r="F341" s="205"/>
    </row>
    <row r="342" spans="1:6" ht="30" x14ac:dyDescent="0.25">
      <c r="A342" s="136" t="s">
        <v>274</v>
      </c>
      <c r="B342" s="24" t="s">
        <v>604</v>
      </c>
      <c r="C342" s="27" t="s">
        <v>687</v>
      </c>
      <c r="D342" s="24" t="s">
        <v>209</v>
      </c>
      <c r="E342" s="36"/>
      <c r="F342" s="137">
        <v>14.879999999999999</v>
      </c>
    </row>
    <row r="343" spans="1:6" x14ac:dyDescent="0.25">
      <c r="A343" s="138" t="s">
        <v>6</v>
      </c>
      <c r="B343" s="12" t="s">
        <v>447</v>
      </c>
      <c r="C343" s="8" t="s">
        <v>448</v>
      </c>
      <c r="D343" s="12" t="s">
        <v>1038</v>
      </c>
      <c r="E343" s="37">
        <v>0.18870000000000001</v>
      </c>
      <c r="F343" s="139">
        <v>27</v>
      </c>
    </row>
    <row r="344" spans="1:6" ht="30" x14ac:dyDescent="0.25">
      <c r="A344" s="138" t="s">
        <v>6</v>
      </c>
      <c r="B344" s="12" t="s">
        <v>449</v>
      </c>
      <c r="C344" s="8" t="s">
        <v>450</v>
      </c>
      <c r="D344" s="12" t="s">
        <v>1038</v>
      </c>
      <c r="E344" s="37">
        <v>0.18870000000000001</v>
      </c>
      <c r="F344" s="139">
        <v>20.350000000000001</v>
      </c>
    </row>
    <row r="345" spans="1:6" ht="30" x14ac:dyDescent="0.25">
      <c r="A345" s="138" t="s">
        <v>291</v>
      </c>
      <c r="B345" s="12" t="s">
        <v>917</v>
      </c>
      <c r="C345" s="8" t="s">
        <v>918</v>
      </c>
      <c r="D345" s="12" t="s">
        <v>174</v>
      </c>
      <c r="E345" s="37">
        <v>1</v>
      </c>
      <c r="F345" s="139">
        <v>5.95</v>
      </c>
    </row>
    <row r="346" spans="1:6" x14ac:dyDescent="0.25">
      <c r="A346" s="203"/>
      <c r="B346" s="204"/>
      <c r="C346" s="204"/>
      <c r="D346" s="204"/>
      <c r="E346" s="204"/>
      <c r="F346" s="205"/>
    </row>
    <row r="347" spans="1:6" x14ac:dyDescent="0.25">
      <c r="A347" s="136" t="s">
        <v>274</v>
      </c>
      <c r="B347" s="24" t="s">
        <v>603</v>
      </c>
      <c r="C347" s="27" t="s">
        <v>686</v>
      </c>
      <c r="D347" s="24" t="s">
        <v>174</v>
      </c>
      <c r="E347" s="36"/>
      <c r="F347" s="137">
        <v>99.759999999999991</v>
      </c>
    </row>
    <row r="348" spans="1:6" x14ac:dyDescent="0.25">
      <c r="A348" s="138" t="s">
        <v>457</v>
      </c>
      <c r="B348" s="12" t="s">
        <v>919</v>
      </c>
      <c r="C348" s="8" t="s">
        <v>920</v>
      </c>
      <c r="D348" s="12" t="s">
        <v>273</v>
      </c>
      <c r="E348" s="37">
        <v>1</v>
      </c>
      <c r="F348" s="139">
        <v>95.82</v>
      </c>
    </row>
    <row r="349" spans="1:6" ht="30" x14ac:dyDescent="0.25">
      <c r="A349" s="138" t="s">
        <v>6</v>
      </c>
      <c r="B349" s="12" t="s">
        <v>449</v>
      </c>
      <c r="C349" s="8" t="s">
        <v>450</v>
      </c>
      <c r="D349" s="12" t="s">
        <v>1038</v>
      </c>
      <c r="E349" s="37">
        <v>8.3333333333333329E-2</v>
      </c>
      <c r="F349" s="139">
        <v>20.350000000000001</v>
      </c>
    </row>
    <row r="350" spans="1:6" x14ac:dyDescent="0.25">
      <c r="A350" s="138" t="s">
        <v>6</v>
      </c>
      <c r="B350" s="12" t="s">
        <v>447</v>
      </c>
      <c r="C350" s="8" t="s">
        <v>448</v>
      </c>
      <c r="D350" s="12" t="s">
        <v>1038</v>
      </c>
      <c r="E350" s="37">
        <v>8.3333333333333329E-2</v>
      </c>
      <c r="F350" s="139">
        <v>27</v>
      </c>
    </row>
    <row r="351" spans="1:6" x14ac:dyDescent="0.25">
      <c r="A351" s="203"/>
      <c r="B351" s="204"/>
      <c r="C351" s="204"/>
      <c r="D351" s="204"/>
      <c r="E351" s="204"/>
      <c r="F351" s="205"/>
    </row>
    <row r="352" spans="1:6" ht="30" x14ac:dyDescent="0.25">
      <c r="A352" s="136" t="s">
        <v>274</v>
      </c>
      <c r="B352" s="24" t="s">
        <v>921</v>
      </c>
      <c r="C352" s="27" t="s">
        <v>922</v>
      </c>
      <c r="D352" s="24" t="s">
        <v>174</v>
      </c>
      <c r="E352" s="36"/>
      <c r="F352" s="137">
        <v>99.759999999999991</v>
      </c>
    </row>
    <row r="353" spans="1:6" x14ac:dyDescent="0.25">
      <c r="A353" s="138" t="s">
        <v>457</v>
      </c>
      <c r="B353" s="12" t="s">
        <v>919</v>
      </c>
      <c r="C353" s="8" t="s">
        <v>920</v>
      </c>
      <c r="D353" s="12" t="s">
        <v>273</v>
      </c>
      <c r="E353" s="37">
        <v>1</v>
      </c>
      <c r="F353" s="139">
        <v>95.82</v>
      </c>
    </row>
    <row r="354" spans="1:6" ht="30" x14ac:dyDescent="0.25">
      <c r="A354" s="138" t="s">
        <v>6</v>
      </c>
      <c r="B354" s="12" t="s">
        <v>449</v>
      </c>
      <c r="C354" s="8" t="s">
        <v>450</v>
      </c>
      <c r="D354" s="12" t="s">
        <v>1038</v>
      </c>
      <c r="E354" s="37">
        <v>8.3333333333333329E-2</v>
      </c>
      <c r="F354" s="139">
        <v>20.350000000000001</v>
      </c>
    </row>
    <row r="355" spans="1:6" x14ac:dyDescent="0.25">
      <c r="A355" s="138" t="s">
        <v>6</v>
      </c>
      <c r="B355" s="12" t="s">
        <v>447</v>
      </c>
      <c r="C355" s="8" t="s">
        <v>448</v>
      </c>
      <c r="D355" s="12" t="s">
        <v>1038</v>
      </c>
      <c r="E355" s="37">
        <v>8.3333333333333329E-2</v>
      </c>
      <c r="F355" s="139">
        <v>27</v>
      </c>
    </row>
    <row r="356" spans="1:6" x14ac:dyDescent="0.25">
      <c r="A356" s="203"/>
      <c r="B356" s="204"/>
      <c r="C356" s="204"/>
      <c r="D356" s="204"/>
      <c r="E356" s="204"/>
      <c r="F356" s="205"/>
    </row>
    <row r="357" spans="1:6" ht="30" x14ac:dyDescent="0.25">
      <c r="A357" s="136" t="s">
        <v>274</v>
      </c>
      <c r="B357" s="24" t="s">
        <v>626</v>
      </c>
      <c r="C357" s="27" t="s">
        <v>776</v>
      </c>
      <c r="D357" s="24" t="s">
        <v>174</v>
      </c>
      <c r="E357" s="36"/>
      <c r="F357" s="137">
        <v>98.41</v>
      </c>
    </row>
    <row r="358" spans="1:6" ht="30" x14ac:dyDescent="0.25">
      <c r="A358" s="138" t="s">
        <v>291</v>
      </c>
      <c r="B358" s="12" t="s">
        <v>923</v>
      </c>
      <c r="C358" s="8" t="s">
        <v>924</v>
      </c>
      <c r="D358" s="12" t="s">
        <v>174</v>
      </c>
      <c r="E358" s="37">
        <v>1</v>
      </c>
      <c r="F358" s="139">
        <v>95.02</v>
      </c>
    </row>
    <row r="359" spans="1:6" ht="30" x14ac:dyDescent="0.25">
      <c r="A359" s="138" t="s">
        <v>6</v>
      </c>
      <c r="B359" s="12" t="s">
        <v>449</v>
      </c>
      <c r="C359" s="8" t="s">
        <v>450</v>
      </c>
      <c r="D359" s="12" t="s">
        <v>1038</v>
      </c>
      <c r="E359" s="37">
        <v>0.16666666666666666</v>
      </c>
      <c r="F359" s="139">
        <v>20.350000000000001</v>
      </c>
    </row>
    <row r="360" spans="1:6" x14ac:dyDescent="0.25">
      <c r="A360" s="203"/>
      <c r="B360" s="204"/>
      <c r="C360" s="204"/>
      <c r="D360" s="204"/>
      <c r="E360" s="204"/>
      <c r="F360" s="205"/>
    </row>
    <row r="361" spans="1:6" ht="45" x14ac:dyDescent="0.25">
      <c r="A361" s="136" t="s">
        <v>274</v>
      </c>
      <c r="B361" s="24" t="s">
        <v>627</v>
      </c>
      <c r="C361" s="27" t="s">
        <v>778</v>
      </c>
      <c r="D361" s="24" t="s">
        <v>174</v>
      </c>
      <c r="E361" s="36"/>
      <c r="F361" s="137">
        <v>70.099999999999994</v>
      </c>
    </row>
    <row r="362" spans="1:6" ht="30" x14ac:dyDescent="0.25">
      <c r="A362" s="138" t="s">
        <v>291</v>
      </c>
      <c r="B362" s="12" t="s">
        <v>925</v>
      </c>
      <c r="C362" s="8" t="s">
        <v>926</v>
      </c>
      <c r="D362" s="12" t="s">
        <v>296</v>
      </c>
      <c r="E362" s="37">
        <v>3.9E-2</v>
      </c>
      <c r="F362" s="139">
        <v>45.22</v>
      </c>
    </row>
    <row r="363" spans="1:6" ht="30" x14ac:dyDescent="0.25">
      <c r="A363" s="138" t="s">
        <v>291</v>
      </c>
      <c r="B363" s="12" t="s">
        <v>927</v>
      </c>
      <c r="C363" s="8" t="s">
        <v>928</v>
      </c>
      <c r="D363" s="12" t="s">
        <v>174</v>
      </c>
      <c r="E363" s="37">
        <v>1</v>
      </c>
      <c r="F363" s="139">
        <v>30.18</v>
      </c>
    </row>
    <row r="364" spans="1:6" ht="30" x14ac:dyDescent="0.25">
      <c r="A364" s="138" t="s">
        <v>6</v>
      </c>
      <c r="B364" s="12" t="s">
        <v>449</v>
      </c>
      <c r="C364" s="8" t="s">
        <v>450</v>
      </c>
      <c r="D364" s="12" t="s">
        <v>1038</v>
      </c>
      <c r="E364" s="37">
        <v>0.51100000000000001</v>
      </c>
      <c r="F364" s="139">
        <v>20.350000000000001</v>
      </c>
    </row>
    <row r="365" spans="1:6" x14ac:dyDescent="0.25">
      <c r="A365" s="138" t="s">
        <v>6</v>
      </c>
      <c r="B365" s="12" t="s">
        <v>447</v>
      </c>
      <c r="C365" s="8" t="s">
        <v>448</v>
      </c>
      <c r="D365" s="12" t="s">
        <v>1038</v>
      </c>
      <c r="E365" s="37">
        <v>0.51100000000000001</v>
      </c>
      <c r="F365" s="139">
        <v>27</v>
      </c>
    </row>
    <row r="366" spans="1:6" x14ac:dyDescent="0.25">
      <c r="A366" s="138" t="s">
        <v>6</v>
      </c>
      <c r="B366" s="12" t="s">
        <v>929</v>
      </c>
      <c r="C366" s="8" t="s">
        <v>930</v>
      </c>
      <c r="D366" s="12" t="s">
        <v>1038</v>
      </c>
      <c r="E366" s="37">
        <v>0.51100000000000001</v>
      </c>
      <c r="F366" s="139">
        <v>27.36</v>
      </c>
    </row>
    <row r="367" spans="1:6" x14ac:dyDescent="0.25">
      <c r="A367" s="203"/>
      <c r="B367" s="204"/>
      <c r="C367" s="204"/>
      <c r="D367" s="204"/>
      <c r="E367" s="204"/>
      <c r="F367" s="205"/>
    </row>
    <row r="368" spans="1:6" ht="30" x14ac:dyDescent="0.25">
      <c r="A368" s="136" t="s">
        <v>274</v>
      </c>
      <c r="B368" s="24" t="s">
        <v>636</v>
      </c>
      <c r="C368" s="27" t="s">
        <v>815</v>
      </c>
      <c r="D368" s="24" t="s">
        <v>174</v>
      </c>
      <c r="E368" s="36"/>
      <c r="F368" s="137">
        <v>208.05</v>
      </c>
    </row>
    <row r="369" spans="1:6" x14ac:dyDescent="0.25">
      <c r="A369" s="138" t="s">
        <v>291</v>
      </c>
      <c r="B369" s="12" t="s">
        <v>931</v>
      </c>
      <c r="C369" s="8" t="s">
        <v>932</v>
      </c>
      <c r="D369" s="12" t="s">
        <v>174</v>
      </c>
      <c r="E369" s="37">
        <v>1</v>
      </c>
      <c r="F369" s="139">
        <v>21.6</v>
      </c>
    </row>
    <row r="370" spans="1:6" ht="30" x14ac:dyDescent="0.25">
      <c r="A370" s="138" t="s">
        <v>291</v>
      </c>
      <c r="B370" s="12" t="s">
        <v>933</v>
      </c>
      <c r="C370" s="8" t="s">
        <v>934</v>
      </c>
      <c r="D370" s="12" t="s">
        <v>174</v>
      </c>
      <c r="E370" s="37">
        <v>1</v>
      </c>
      <c r="F370" s="139">
        <v>53.68</v>
      </c>
    </row>
    <row r="371" spans="1:6" ht="30" x14ac:dyDescent="0.25">
      <c r="A371" s="138" t="s">
        <v>291</v>
      </c>
      <c r="B371" s="12" t="s">
        <v>935</v>
      </c>
      <c r="C371" s="8" t="s">
        <v>936</v>
      </c>
      <c r="D371" s="12" t="s">
        <v>174</v>
      </c>
      <c r="E371" s="37">
        <v>1</v>
      </c>
      <c r="F371" s="139">
        <v>118</v>
      </c>
    </row>
    <row r="372" spans="1:6" ht="30" x14ac:dyDescent="0.25">
      <c r="A372" s="138" t="s">
        <v>6</v>
      </c>
      <c r="B372" s="12" t="s">
        <v>449</v>
      </c>
      <c r="C372" s="8" t="s">
        <v>450</v>
      </c>
      <c r="D372" s="12" t="s">
        <v>1038</v>
      </c>
      <c r="E372" s="37">
        <v>0.17349999999999999</v>
      </c>
      <c r="F372" s="139">
        <v>20.350000000000001</v>
      </c>
    </row>
    <row r="373" spans="1:6" x14ac:dyDescent="0.25">
      <c r="A373" s="138" t="s">
        <v>6</v>
      </c>
      <c r="B373" s="12" t="s">
        <v>447</v>
      </c>
      <c r="C373" s="8" t="s">
        <v>448</v>
      </c>
      <c r="D373" s="12" t="s">
        <v>1038</v>
      </c>
      <c r="E373" s="37">
        <v>0.41649999999999998</v>
      </c>
      <c r="F373" s="139">
        <v>27</v>
      </c>
    </row>
    <row r="374" spans="1:6" x14ac:dyDescent="0.25">
      <c r="A374" s="203"/>
      <c r="B374" s="204"/>
      <c r="C374" s="204"/>
      <c r="D374" s="204"/>
      <c r="E374" s="204"/>
      <c r="F374" s="205"/>
    </row>
    <row r="375" spans="1:6" ht="45" x14ac:dyDescent="0.25">
      <c r="A375" s="136" t="s">
        <v>274</v>
      </c>
      <c r="B375" s="24" t="s">
        <v>629</v>
      </c>
      <c r="C375" s="27" t="s">
        <v>788</v>
      </c>
      <c r="D375" s="24" t="s">
        <v>174</v>
      </c>
      <c r="E375" s="36"/>
      <c r="F375" s="137">
        <v>10.25</v>
      </c>
    </row>
    <row r="376" spans="1:6" ht="30" x14ac:dyDescent="0.25">
      <c r="A376" s="138" t="s">
        <v>291</v>
      </c>
      <c r="B376" s="12" t="s">
        <v>937</v>
      </c>
      <c r="C376" s="8" t="s">
        <v>938</v>
      </c>
      <c r="D376" s="12" t="s">
        <v>174</v>
      </c>
      <c r="E376" s="37">
        <v>1</v>
      </c>
      <c r="F376" s="139">
        <v>2.36</v>
      </c>
    </row>
    <row r="377" spans="1:6" ht="30" x14ac:dyDescent="0.25">
      <c r="A377" s="138" t="s">
        <v>6</v>
      </c>
      <c r="B377" s="12" t="s">
        <v>449</v>
      </c>
      <c r="C377" s="8" t="s">
        <v>450</v>
      </c>
      <c r="D377" s="12" t="s">
        <v>1038</v>
      </c>
      <c r="E377" s="37">
        <v>0.16669999999999999</v>
      </c>
      <c r="F377" s="139">
        <v>20.350000000000001</v>
      </c>
    </row>
    <row r="378" spans="1:6" x14ac:dyDescent="0.25">
      <c r="A378" s="138" t="s">
        <v>6</v>
      </c>
      <c r="B378" s="12" t="s">
        <v>447</v>
      </c>
      <c r="C378" s="8" t="s">
        <v>448</v>
      </c>
      <c r="D378" s="12" t="s">
        <v>1038</v>
      </c>
      <c r="E378" s="37">
        <v>0.16669999999999999</v>
      </c>
      <c r="F378" s="139">
        <v>27</v>
      </c>
    </row>
    <row r="379" spans="1:6" x14ac:dyDescent="0.25">
      <c r="A379" s="203"/>
      <c r="B379" s="204"/>
      <c r="C379" s="204"/>
      <c r="D379" s="204"/>
      <c r="E379" s="204"/>
      <c r="F379" s="205"/>
    </row>
    <row r="380" spans="1:6" ht="45" x14ac:dyDescent="0.25">
      <c r="A380" s="136" t="s">
        <v>274</v>
      </c>
      <c r="B380" s="24" t="s">
        <v>630</v>
      </c>
      <c r="C380" s="27" t="s">
        <v>790</v>
      </c>
      <c r="D380" s="24" t="s">
        <v>174</v>
      </c>
      <c r="E380" s="36"/>
      <c r="F380" s="137">
        <v>10.33</v>
      </c>
    </row>
    <row r="381" spans="1:6" ht="30" x14ac:dyDescent="0.25">
      <c r="A381" s="138" t="s">
        <v>291</v>
      </c>
      <c r="B381" s="12" t="s">
        <v>939</v>
      </c>
      <c r="C381" s="8" t="s">
        <v>940</v>
      </c>
      <c r="D381" s="12" t="s">
        <v>174</v>
      </c>
      <c r="E381" s="37">
        <v>1</v>
      </c>
      <c r="F381" s="139">
        <v>2.44</v>
      </c>
    </row>
    <row r="382" spans="1:6" ht="30" x14ac:dyDescent="0.25">
      <c r="A382" s="138" t="s">
        <v>6</v>
      </c>
      <c r="B382" s="12" t="s">
        <v>449</v>
      </c>
      <c r="C382" s="8" t="s">
        <v>450</v>
      </c>
      <c r="D382" s="12" t="s">
        <v>1038</v>
      </c>
      <c r="E382" s="37">
        <v>0.16669999999999999</v>
      </c>
      <c r="F382" s="139">
        <v>20.350000000000001</v>
      </c>
    </row>
    <row r="383" spans="1:6" x14ac:dyDescent="0.25">
      <c r="A383" s="138" t="s">
        <v>6</v>
      </c>
      <c r="B383" s="12" t="s">
        <v>447</v>
      </c>
      <c r="C383" s="8" t="s">
        <v>448</v>
      </c>
      <c r="D383" s="12" t="s">
        <v>1038</v>
      </c>
      <c r="E383" s="37">
        <v>0.16669999999999999</v>
      </c>
      <c r="F383" s="139">
        <v>27</v>
      </c>
    </row>
    <row r="384" spans="1:6" x14ac:dyDescent="0.25">
      <c r="A384" s="203"/>
      <c r="B384" s="204"/>
      <c r="C384" s="204"/>
      <c r="D384" s="204"/>
      <c r="E384" s="204"/>
      <c r="F384" s="205"/>
    </row>
    <row r="385" spans="1:6" ht="30" x14ac:dyDescent="0.25">
      <c r="A385" s="136" t="s">
        <v>274</v>
      </c>
      <c r="B385" s="24" t="s">
        <v>631</v>
      </c>
      <c r="C385" s="27" t="s">
        <v>792</v>
      </c>
      <c r="D385" s="24" t="s">
        <v>174</v>
      </c>
      <c r="E385" s="36"/>
      <c r="F385" s="137">
        <v>15.92</v>
      </c>
    </row>
    <row r="386" spans="1:6" x14ac:dyDescent="0.25">
      <c r="A386" s="138" t="s">
        <v>291</v>
      </c>
      <c r="B386" s="12" t="s">
        <v>941</v>
      </c>
      <c r="C386" s="8" t="s">
        <v>942</v>
      </c>
      <c r="D386" s="12" t="s">
        <v>174</v>
      </c>
      <c r="E386" s="37">
        <v>1</v>
      </c>
      <c r="F386" s="139">
        <v>8.0299999999999994</v>
      </c>
    </row>
    <row r="387" spans="1:6" ht="30" x14ac:dyDescent="0.25">
      <c r="A387" s="138" t="s">
        <v>6</v>
      </c>
      <c r="B387" s="12" t="s">
        <v>449</v>
      </c>
      <c r="C387" s="8" t="s">
        <v>450</v>
      </c>
      <c r="D387" s="12" t="s">
        <v>1038</v>
      </c>
      <c r="E387" s="37">
        <v>0.16669999999999999</v>
      </c>
      <c r="F387" s="139">
        <v>20.350000000000001</v>
      </c>
    </row>
    <row r="388" spans="1:6" x14ac:dyDescent="0.25">
      <c r="A388" s="138" t="s">
        <v>6</v>
      </c>
      <c r="B388" s="12" t="s">
        <v>447</v>
      </c>
      <c r="C388" s="8" t="s">
        <v>448</v>
      </c>
      <c r="D388" s="12" t="s">
        <v>1038</v>
      </c>
      <c r="E388" s="37">
        <v>0.16669999999999999</v>
      </c>
      <c r="F388" s="139">
        <v>27</v>
      </c>
    </row>
    <row r="389" spans="1:6" x14ac:dyDescent="0.25">
      <c r="A389" s="203"/>
      <c r="B389" s="204"/>
      <c r="C389" s="204"/>
      <c r="D389" s="204"/>
      <c r="E389" s="204"/>
      <c r="F389" s="205"/>
    </row>
    <row r="390" spans="1:6" ht="45" x14ac:dyDescent="0.25">
      <c r="A390" s="136" t="s">
        <v>274</v>
      </c>
      <c r="B390" s="24" t="s">
        <v>642</v>
      </c>
      <c r="C390" s="27" t="s">
        <v>829</v>
      </c>
      <c r="D390" s="24" t="s">
        <v>273</v>
      </c>
      <c r="E390" s="36"/>
      <c r="F390" s="137">
        <v>14.5</v>
      </c>
    </row>
    <row r="391" spans="1:6" ht="30" x14ac:dyDescent="0.25">
      <c r="A391" s="138" t="s">
        <v>291</v>
      </c>
      <c r="B391" s="12" t="s">
        <v>943</v>
      </c>
      <c r="C391" s="8" t="s">
        <v>944</v>
      </c>
      <c r="D391" s="12" t="s">
        <v>174</v>
      </c>
      <c r="E391" s="37">
        <v>1</v>
      </c>
      <c r="F391" s="139">
        <v>7.57</v>
      </c>
    </row>
    <row r="392" spans="1:6" x14ac:dyDescent="0.25">
      <c r="A392" s="138" t="s">
        <v>291</v>
      </c>
      <c r="B392" s="12" t="s">
        <v>945</v>
      </c>
      <c r="C392" s="8" t="s">
        <v>946</v>
      </c>
      <c r="D392" s="12" t="s">
        <v>174</v>
      </c>
      <c r="E392" s="37">
        <v>0.04</v>
      </c>
      <c r="F392" s="139">
        <v>19.46</v>
      </c>
    </row>
    <row r="393" spans="1:6" ht="30" x14ac:dyDescent="0.25">
      <c r="A393" s="138" t="s">
        <v>291</v>
      </c>
      <c r="B393" s="12" t="s">
        <v>512</v>
      </c>
      <c r="C393" s="8" t="s">
        <v>513</v>
      </c>
      <c r="D393" s="12" t="s">
        <v>174</v>
      </c>
      <c r="E393" s="37">
        <v>0.01</v>
      </c>
      <c r="F393" s="139">
        <v>67.56</v>
      </c>
    </row>
    <row r="394" spans="1:6" x14ac:dyDescent="0.25">
      <c r="A394" s="138" t="s">
        <v>291</v>
      </c>
      <c r="B394" s="12" t="s">
        <v>514</v>
      </c>
      <c r="C394" s="8" t="s">
        <v>515</v>
      </c>
      <c r="D394" s="12" t="s">
        <v>174</v>
      </c>
      <c r="E394" s="37">
        <v>1.2E-2</v>
      </c>
      <c r="F394" s="139">
        <v>3.03</v>
      </c>
    </row>
    <row r="395" spans="1:6" ht="30" x14ac:dyDescent="0.25">
      <c r="A395" s="138" t="s">
        <v>6</v>
      </c>
      <c r="B395" s="12" t="s">
        <v>415</v>
      </c>
      <c r="C395" s="8" t="s">
        <v>416</v>
      </c>
      <c r="D395" s="12" t="s">
        <v>1038</v>
      </c>
      <c r="E395" s="37">
        <v>0.12</v>
      </c>
      <c r="F395" s="139">
        <v>19.52</v>
      </c>
    </row>
    <row r="396" spans="1:6" ht="30" x14ac:dyDescent="0.25">
      <c r="A396" s="138" t="s">
        <v>6</v>
      </c>
      <c r="B396" s="12" t="s">
        <v>417</v>
      </c>
      <c r="C396" s="8" t="s">
        <v>418</v>
      </c>
      <c r="D396" s="12" t="s">
        <v>1038</v>
      </c>
      <c r="E396" s="37">
        <v>0.12</v>
      </c>
      <c r="F396" s="139">
        <v>26.08</v>
      </c>
    </row>
    <row r="397" spans="1:6" x14ac:dyDescent="0.25">
      <c r="A397" s="203"/>
      <c r="B397" s="204"/>
      <c r="C397" s="204"/>
      <c r="D397" s="204"/>
      <c r="E397" s="204"/>
      <c r="F397" s="205"/>
    </row>
    <row r="398" spans="1:6" x14ac:dyDescent="0.25">
      <c r="A398" s="136" t="s">
        <v>274</v>
      </c>
      <c r="B398" s="24" t="s">
        <v>647</v>
      </c>
      <c r="C398" s="27" t="s">
        <v>839</v>
      </c>
      <c r="D398" s="24" t="s">
        <v>174</v>
      </c>
      <c r="E398" s="36"/>
      <c r="F398" s="137">
        <v>188.51</v>
      </c>
    </row>
    <row r="399" spans="1:6" ht="30" x14ac:dyDescent="0.25">
      <c r="A399" s="138" t="s">
        <v>291</v>
      </c>
      <c r="B399" s="12" t="s">
        <v>947</v>
      </c>
      <c r="C399" s="8" t="s">
        <v>948</v>
      </c>
      <c r="D399" s="12" t="s">
        <v>174</v>
      </c>
      <c r="E399" s="37">
        <v>1</v>
      </c>
      <c r="F399" s="139">
        <v>180.92</v>
      </c>
    </row>
    <row r="400" spans="1:6" ht="30" x14ac:dyDescent="0.25">
      <c r="A400" s="138" t="s">
        <v>6</v>
      </c>
      <c r="B400" s="12" t="s">
        <v>415</v>
      </c>
      <c r="C400" s="8" t="s">
        <v>416</v>
      </c>
      <c r="D400" s="12" t="s">
        <v>1038</v>
      </c>
      <c r="E400" s="37">
        <v>0.16666700000000001</v>
      </c>
      <c r="F400" s="139">
        <v>19.52</v>
      </c>
    </row>
    <row r="401" spans="1:6" ht="30" x14ac:dyDescent="0.25">
      <c r="A401" s="138" t="s">
        <v>6</v>
      </c>
      <c r="B401" s="12" t="s">
        <v>417</v>
      </c>
      <c r="C401" s="8" t="s">
        <v>418</v>
      </c>
      <c r="D401" s="12" t="s">
        <v>1038</v>
      </c>
      <c r="E401" s="37">
        <v>0.16666700000000001</v>
      </c>
      <c r="F401" s="139">
        <v>26.08</v>
      </c>
    </row>
    <row r="402" spans="1:6" x14ac:dyDescent="0.25">
      <c r="A402" s="203"/>
      <c r="B402" s="204"/>
      <c r="C402" s="204"/>
      <c r="D402" s="204"/>
      <c r="E402" s="204"/>
      <c r="F402" s="205"/>
    </row>
    <row r="403" spans="1:6" x14ac:dyDescent="0.25">
      <c r="A403" s="136" t="s">
        <v>274</v>
      </c>
      <c r="B403" s="24" t="s">
        <v>648</v>
      </c>
      <c r="C403" s="27" t="s">
        <v>841</v>
      </c>
      <c r="D403" s="24" t="s">
        <v>174</v>
      </c>
      <c r="E403" s="36"/>
      <c r="F403" s="137">
        <v>33.93</v>
      </c>
    </row>
    <row r="404" spans="1:6" ht="30" x14ac:dyDescent="0.25">
      <c r="A404" s="138" t="s">
        <v>291</v>
      </c>
      <c r="B404" s="12" t="s">
        <v>949</v>
      </c>
      <c r="C404" s="8" t="s">
        <v>950</v>
      </c>
      <c r="D404" s="12" t="s">
        <v>174</v>
      </c>
      <c r="E404" s="37">
        <v>1</v>
      </c>
      <c r="F404" s="139">
        <v>11.13</v>
      </c>
    </row>
    <row r="405" spans="1:6" ht="30" x14ac:dyDescent="0.25">
      <c r="A405" s="138" t="s">
        <v>6</v>
      </c>
      <c r="B405" s="12" t="s">
        <v>415</v>
      </c>
      <c r="C405" s="8" t="s">
        <v>416</v>
      </c>
      <c r="D405" s="12" t="s">
        <v>1038</v>
      </c>
      <c r="E405" s="37">
        <v>0.5</v>
      </c>
      <c r="F405" s="139">
        <v>19.52</v>
      </c>
    </row>
    <row r="406" spans="1:6" ht="30" x14ac:dyDescent="0.25">
      <c r="A406" s="138" t="s">
        <v>6</v>
      </c>
      <c r="B406" s="12" t="s">
        <v>417</v>
      </c>
      <c r="C406" s="8" t="s">
        <v>418</v>
      </c>
      <c r="D406" s="12" t="s">
        <v>1038</v>
      </c>
      <c r="E406" s="37">
        <v>0.5</v>
      </c>
      <c r="F406" s="139">
        <v>26.08</v>
      </c>
    </row>
    <row r="407" spans="1:6" x14ac:dyDescent="0.25">
      <c r="A407" s="203"/>
      <c r="B407" s="204"/>
      <c r="C407" s="204"/>
      <c r="D407" s="204"/>
      <c r="E407" s="204"/>
      <c r="F407" s="205"/>
    </row>
    <row r="408" spans="1:6" ht="30" x14ac:dyDescent="0.25">
      <c r="A408" s="136" t="s">
        <v>274</v>
      </c>
      <c r="B408" s="24" t="s">
        <v>659</v>
      </c>
      <c r="C408" s="27" t="s">
        <v>869</v>
      </c>
      <c r="D408" s="24" t="s">
        <v>141</v>
      </c>
      <c r="E408" s="36"/>
      <c r="F408" s="137">
        <v>201.25000000000003</v>
      </c>
    </row>
    <row r="409" spans="1:6" ht="30" x14ac:dyDescent="0.25">
      <c r="A409" s="138" t="s">
        <v>291</v>
      </c>
      <c r="B409" s="12" t="s">
        <v>951</v>
      </c>
      <c r="C409" s="8" t="s">
        <v>952</v>
      </c>
      <c r="D409" s="12" t="s">
        <v>1421</v>
      </c>
      <c r="E409" s="37">
        <v>1.7000000000000001E-2</v>
      </c>
      <c r="F409" s="139">
        <v>9.52</v>
      </c>
    </row>
    <row r="410" spans="1:6" ht="30" x14ac:dyDescent="0.25">
      <c r="A410" s="138" t="s">
        <v>291</v>
      </c>
      <c r="B410" s="12" t="s">
        <v>953</v>
      </c>
      <c r="C410" s="8" t="s">
        <v>954</v>
      </c>
      <c r="D410" s="12" t="s">
        <v>1413</v>
      </c>
      <c r="E410" s="37">
        <v>8.8879999999999999</v>
      </c>
      <c r="F410" s="139">
        <v>3.32</v>
      </c>
    </row>
    <row r="411" spans="1:6" x14ac:dyDescent="0.25">
      <c r="A411" s="138" t="s">
        <v>291</v>
      </c>
      <c r="B411" s="12" t="s">
        <v>955</v>
      </c>
      <c r="C411" s="8" t="s">
        <v>956</v>
      </c>
      <c r="D411" s="12" t="s">
        <v>296</v>
      </c>
      <c r="E411" s="37">
        <v>9.0999999999999998E-2</v>
      </c>
      <c r="F411" s="139">
        <v>24.09</v>
      </c>
    </row>
    <row r="412" spans="1:6" x14ac:dyDescent="0.25">
      <c r="A412" s="138" t="s">
        <v>291</v>
      </c>
      <c r="B412" s="12" t="s">
        <v>294</v>
      </c>
      <c r="C412" s="8" t="s">
        <v>295</v>
      </c>
      <c r="D412" s="12" t="s">
        <v>296</v>
      </c>
      <c r="E412" s="37">
        <v>3.1E-2</v>
      </c>
      <c r="F412" s="139">
        <v>26.48</v>
      </c>
    </row>
    <row r="413" spans="1:6" ht="45" x14ac:dyDescent="0.25">
      <c r="A413" s="138" t="s">
        <v>291</v>
      </c>
      <c r="B413" s="12" t="s">
        <v>957</v>
      </c>
      <c r="C413" s="8" t="s">
        <v>958</v>
      </c>
      <c r="D413" s="12" t="s">
        <v>1413</v>
      </c>
      <c r="E413" s="37">
        <v>2.4630000000000001</v>
      </c>
      <c r="F413" s="139">
        <v>24.75</v>
      </c>
    </row>
    <row r="414" spans="1:6" ht="30" x14ac:dyDescent="0.25">
      <c r="A414" s="138" t="s">
        <v>291</v>
      </c>
      <c r="B414" s="12" t="s">
        <v>959</v>
      </c>
      <c r="C414" s="8" t="s">
        <v>960</v>
      </c>
      <c r="D414" s="12" t="s">
        <v>296</v>
      </c>
      <c r="E414" s="37">
        <v>0.01</v>
      </c>
      <c r="F414" s="139">
        <v>29.17</v>
      </c>
    </row>
    <row r="415" spans="1:6" ht="30" x14ac:dyDescent="0.25">
      <c r="A415" s="138" t="s">
        <v>6</v>
      </c>
      <c r="B415" s="12" t="s">
        <v>433</v>
      </c>
      <c r="C415" s="8" t="s">
        <v>434</v>
      </c>
      <c r="D415" s="12" t="s">
        <v>1038</v>
      </c>
      <c r="E415" s="37">
        <v>1.196</v>
      </c>
      <c r="F415" s="139">
        <v>19.940000000000001</v>
      </c>
    </row>
    <row r="416" spans="1:6" ht="30" x14ac:dyDescent="0.25">
      <c r="A416" s="138" t="s">
        <v>6</v>
      </c>
      <c r="B416" s="12" t="s">
        <v>305</v>
      </c>
      <c r="C416" s="8" t="s">
        <v>306</v>
      </c>
      <c r="D416" s="12" t="s">
        <v>1038</v>
      </c>
      <c r="E416" s="37">
        <v>3.3180000000000001</v>
      </c>
      <c r="F416" s="139">
        <v>23.86</v>
      </c>
    </row>
    <row r="417" spans="1:6" ht="45" x14ac:dyDescent="0.25">
      <c r="A417" s="138" t="s">
        <v>6</v>
      </c>
      <c r="B417" s="12" t="s">
        <v>427</v>
      </c>
      <c r="C417" s="8" t="s">
        <v>428</v>
      </c>
      <c r="D417" s="12" t="s">
        <v>1416</v>
      </c>
      <c r="E417" s="37">
        <v>0.153</v>
      </c>
      <c r="F417" s="139">
        <v>19.54</v>
      </c>
    </row>
    <row r="418" spans="1:6" ht="45" x14ac:dyDescent="0.25">
      <c r="A418" s="138" t="s">
        <v>6</v>
      </c>
      <c r="B418" s="12" t="s">
        <v>429</v>
      </c>
      <c r="C418" s="8" t="s">
        <v>430</v>
      </c>
      <c r="D418" s="12" t="s">
        <v>1417</v>
      </c>
      <c r="E418" s="37">
        <v>7.4999999999999997E-2</v>
      </c>
      <c r="F418" s="139">
        <v>18.18</v>
      </c>
    </row>
    <row r="419" spans="1:6" x14ac:dyDescent="0.25">
      <c r="A419" s="203"/>
      <c r="B419" s="204"/>
      <c r="C419" s="204"/>
      <c r="D419" s="204"/>
      <c r="E419" s="204"/>
      <c r="F419" s="205"/>
    </row>
    <row r="420" spans="1:6" ht="60" x14ac:dyDescent="0.25">
      <c r="A420" s="136" t="s">
        <v>274</v>
      </c>
      <c r="B420" s="24" t="s">
        <v>661</v>
      </c>
      <c r="C420" s="27" t="s">
        <v>877</v>
      </c>
      <c r="D420" s="24" t="s">
        <v>141</v>
      </c>
      <c r="E420" s="36"/>
      <c r="F420" s="137">
        <v>266.02</v>
      </c>
    </row>
    <row r="421" spans="1:6" ht="30" x14ac:dyDescent="0.25">
      <c r="A421" s="138" t="s">
        <v>291</v>
      </c>
      <c r="B421" s="12" t="s">
        <v>299</v>
      </c>
      <c r="C421" s="8" t="s">
        <v>300</v>
      </c>
      <c r="D421" s="12" t="s">
        <v>1413</v>
      </c>
      <c r="E421" s="37">
        <v>3.08</v>
      </c>
      <c r="F421" s="139">
        <v>9.5</v>
      </c>
    </row>
    <row r="422" spans="1:6" ht="30" x14ac:dyDescent="0.25">
      <c r="A422" s="138" t="s">
        <v>6</v>
      </c>
      <c r="B422" s="12" t="s">
        <v>305</v>
      </c>
      <c r="C422" s="8" t="s">
        <v>306</v>
      </c>
      <c r="D422" s="12" t="s">
        <v>1038</v>
      </c>
      <c r="E422" s="37">
        <v>0.51519999999999999</v>
      </c>
      <c r="F422" s="139">
        <v>23.86</v>
      </c>
    </row>
    <row r="423" spans="1:6" x14ac:dyDescent="0.25">
      <c r="A423" s="138" t="s">
        <v>6</v>
      </c>
      <c r="B423" s="12" t="s">
        <v>287</v>
      </c>
      <c r="C423" s="8" t="s">
        <v>288</v>
      </c>
      <c r="D423" s="12" t="s">
        <v>1038</v>
      </c>
      <c r="E423" s="37">
        <v>1.5455000000000001</v>
      </c>
      <c r="F423" s="139">
        <v>17.100000000000001</v>
      </c>
    </row>
    <row r="424" spans="1:6" ht="30" x14ac:dyDescent="0.25">
      <c r="A424" s="138" t="s">
        <v>6</v>
      </c>
      <c r="B424" s="12" t="s">
        <v>961</v>
      </c>
      <c r="C424" s="8" t="s">
        <v>962</v>
      </c>
      <c r="D424" s="12" t="s">
        <v>141</v>
      </c>
      <c r="E424" s="37">
        <v>0.84</v>
      </c>
      <c r="F424" s="139">
        <v>32.21</v>
      </c>
    </row>
    <row r="425" spans="1:6" ht="30" x14ac:dyDescent="0.25">
      <c r="A425" s="138" t="s">
        <v>6</v>
      </c>
      <c r="B425" s="12" t="s">
        <v>963</v>
      </c>
      <c r="C425" s="8" t="s">
        <v>964</v>
      </c>
      <c r="D425" s="12" t="s">
        <v>141</v>
      </c>
      <c r="E425" s="37">
        <v>0.84</v>
      </c>
      <c r="F425" s="139">
        <v>14.82</v>
      </c>
    </row>
    <row r="426" spans="1:6" ht="45" x14ac:dyDescent="0.25">
      <c r="A426" s="138" t="s">
        <v>6</v>
      </c>
      <c r="B426" s="12" t="s">
        <v>965</v>
      </c>
      <c r="C426" s="8" t="s">
        <v>966</v>
      </c>
      <c r="D426" s="12" t="s">
        <v>143</v>
      </c>
      <c r="E426" s="37">
        <v>0.224</v>
      </c>
      <c r="F426" s="139">
        <v>707.9</v>
      </c>
    </row>
    <row r="427" spans="1:6" x14ac:dyDescent="0.25">
      <c r="A427" s="203"/>
      <c r="B427" s="204"/>
      <c r="C427" s="204"/>
      <c r="D427" s="204"/>
      <c r="E427" s="204"/>
      <c r="F427" s="205"/>
    </row>
    <row r="428" spans="1:6" ht="30" x14ac:dyDescent="0.25">
      <c r="A428" s="136" t="s">
        <v>274</v>
      </c>
      <c r="B428" s="24" t="s">
        <v>649</v>
      </c>
      <c r="C428" s="27" t="s">
        <v>843</v>
      </c>
      <c r="D428" s="24" t="s">
        <v>174</v>
      </c>
      <c r="E428" s="36"/>
      <c r="F428" s="137">
        <v>2154.75</v>
      </c>
    </row>
    <row r="429" spans="1:6" ht="30" x14ac:dyDescent="0.25">
      <c r="A429" s="138" t="s">
        <v>457</v>
      </c>
      <c r="B429" s="12" t="s">
        <v>967</v>
      </c>
      <c r="C429" s="8" t="s">
        <v>968</v>
      </c>
      <c r="D429" s="12" t="s">
        <v>273</v>
      </c>
      <c r="E429" s="37">
        <v>1</v>
      </c>
      <c r="F429" s="139">
        <v>2054.44</v>
      </c>
    </row>
    <row r="430" spans="1:6" ht="30" x14ac:dyDescent="0.25">
      <c r="A430" s="138" t="s">
        <v>6</v>
      </c>
      <c r="B430" s="12" t="s">
        <v>417</v>
      </c>
      <c r="C430" s="8" t="s">
        <v>418</v>
      </c>
      <c r="D430" s="12" t="s">
        <v>1038</v>
      </c>
      <c r="E430" s="37">
        <v>2.2000000000000002</v>
      </c>
      <c r="F430" s="139">
        <v>26.08</v>
      </c>
    </row>
    <row r="431" spans="1:6" ht="30" x14ac:dyDescent="0.25">
      <c r="A431" s="138" t="s">
        <v>6</v>
      </c>
      <c r="B431" s="12" t="s">
        <v>415</v>
      </c>
      <c r="C431" s="8" t="s">
        <v>416</v>
      </c>
      <c r="D431" s="12" t="s">
        <v>1038</v>
      </c>
      <c r="E431" s="37">
        <v>2.2000000000000002</v>
      </c>
      <c r="F431" s="139">
        <v>19.52</v>
      </c>
    </row>
    <row r="432" spans="1:6" x14ac:dyDescent="0.25">
      <c r="A432" s="203"/>
      <c r="B432" s="204"/>
      <c r="C432" s="204"/>
      <c r="D432" s="204"/>
      <c r="E432" s="204"/>
      <c r="F432" s="205"/>
    </row>
    <row r="433" spans="1:6" ht="30" x14ac:dyDescent="0.25">
      <c r="A433" s="136" t="s">
        <v>274</v>
      </c>
      <c r="B433" s="24" t="s">
        <v>650</v>
      </c>
      <c r="C433" s="27" t="s">
        <v>845</v>
      </c>
      <c r="D433" s="24" t="s">
        <v>174</v>
      </c>
      <c r="E433" s="36"/>
      <c r="F433" s="137">
        <v>2322.31</v>
      </c>
    </row>
    <row r="434" spans="1:6" x14ac:dyDescent="0.25">
      <c r="A434" s="138" t="s">
        <v>457</v>
      </c>
      <c r="B434" s="12" t="s">
        <v>969</v>
      </c>
      <c r="C434" s="8" t="s">
        <v>970</v>
      </c>
      <c r="D434" s="12" t="s">
        <v>273</v>
      </c>
      <c r="E434" s="37">
        <v>1</v>
      </c>
      <c r="F434" s="139">
        <v>2222</v>
      </c>
    </row>
    <row r="435" spans="1:6" ht="30" x14ac:dyDescent="0.25">
      <c r="A435" s="138" t="s">
        <v>6</v>
      </c>
      <c r="B435" s="12" t="s">
        <v>417</v>
      </c>
      <c r="C435" s="8" t="s">
        <v>418</v>
      </c>
      <c r="D435" s="12" t="s">
        <v>1038</v>
      </c>
      <c r="E435" s="37">
        <v>2.2000000000000002</v>
      </c>
      <c r="F435" s="139">
        <v>26.08</v>
      </c>
    </row>
    <row r="436" spans="1:6" ht="30" x14ac:dyDescent="0.25">
      <c r="A436" s="138" t="s">
        <v>6</v>
      </c>
      <c r="B436" s="12" t="s">
        <v>415</v>
      </c>
      <c r="C436" s="8" t="s">
        <v>416</v>
      </c>
      <c r="D436" s="12" t="s">
        <v>1038</v>
      </c>
      <c r="E436" s="37">
        <v>2.2000000000000002</v>
      </c>
      <c r="F436" s="139">
        <v>19.52</v>
      </c>
    </row>
    <row r="437" spans="1:6" x14ac:dyDescent="0.25">
      <c r="A437" s="203"/>
      <c r="B437" s="204"/>
      <c r="C437" s="204"/>
      <c r="D437" s="204"/>
      <c r="E437" s="204"/>
      <c r="F437" s="205"/>
    </row>
    <row r="438" spans="1:6" ht="45" x14ac:dyDescent="0.25">
      <c r="A438" s="136" t="s">
        <v>274</v>
      </c>
      <c r="B438" s="24" t="s">
        <v>652</v>
      </c>
      <c r="C438" s="27" t="s">
        <v>849</v>
      </c>
      <c r="D438" s="24" t="s">
        <v>174</v>
      </c>
      <c r="E438" s="36"/>
      <c r="F438" s="137">
        <v>208.84</v>
      </c>
    </row>
    <row r="439" spans="1:6" ht="30" x14ac:dyDescent="0.25">
      <c r="A439" s="138" t="s">
        <v>457</v>
      </c>
      <c r="B439" s="12" t="s">
        <v>971</v>
      </c>
      <c r="C439" s="8" t="s">
        <v>972</v>
      </c>
      <c r="D439" s="12" t="s">
        <v>273</v>
      </c>
      <c r="E439" s="37">
        <v>1</v>
      </c>
      <c r="F439" s="139">
        <v>108.53</v>
      </c>
    </row>
    <row r="440" spans="1:6" ht="30" x14ac:dyDescent="0.25">
      <c r="A440" s="138" t="s">
        <v>6</v>
      </c>
      <c r="B440" s="12" t="s">
        <v>417</v>
      </c>
      <c r="C440" s="8" t="s">
        <v>418</v>
      </c>
      <c r="D440" s="12" t="s">
        <v>1038</v>
      </c>
      <c r="E440" s="37">
        <v>2.2000000000000002</v>
      </c>
      <c r="F440" s="139">
        <v>26.08</v>
      </c>
    </row>
    <row r="441" spans="1:6" ht="30" x14ac:dyDescent="0.25">
      <c r="A441" s="138" t="s">
        <v>6</v>
      </c>
      <c r="B441" s="12" t="s">
        <v>415</v>
      </c>
      <c r="C441" s="8" t="s">
        <v>416</v>
      </c>
      <c r="D441" s="12" t="s">
        <v>1038</v>
      </c>
      <c r="E441" s="37">
        <v>2.2000000000000002</v>
      </c>
      <c r="F441" s="139">
        <v>19.52</v>
      </c>
    </row>
    <row r="442" spans="1:6" x14ac:dyDescent="0.25">
      <c r="A442" s="203"/>
      <c r="B442" s="204"/>
      <c r="C442" s="204"/>
      <c r="D442" s="204"/>
      <c r="E442" s="204"/>
      <c r="F442" s="205"/>
    </row>
    <row r="443" spans="1:6" ht="30" x14ac:dyDescent="0.25">
      <c r="A443" s="136" t="s">
        <v>274</v>
      </c>
      <c r="B443" s="24" t="s">
        <v>653</v>
      </c>
      <c r="C443" s="27" t="s">
        <v>851</v>
      </c>
      <c r="D443" s="24" t="s">
        <v>174</v>
      </c>
      <c r="E443" s="36"/>
      <c r="F443" s="137">
        <v>170.01</v>
      </c>
    </row>
    <row r="444" spans="1:6" x14ac:dyDescent="0.25">
      <c r="A444" s="138" t="s">
        <v>457</v>
      </c>
      <c r="B444" s="12" t="s">
        <v>973</v>
      </c>
      <c r="C444" s="8" t="s">
        <v>974</v>
      </c>
      <c r="D444" s="12" t="s">
        <v>273</v>
      </c>
      <c r="E444" s="37">
        <v>1</v>
      </c>
      <c r="F444" s="139">
        <v>69.699999999999989</v>
      </c>
    </row>
    <row r="445" spans="1:6" ht="30" x14ac:dyDescent="0.25">
      <c r="A445" s="138" t="s">
        <v>6</v>
      </c>
      <c r="B445" s="12" t="s">
        <v>417</v>
      </c>
      <c r="C445" s="8" t="s">
        <v>418</v>
      </c>
      <c r="D445" s="12" t="s">
        <v>1038</v>
      </c>
      <c r="E445" s="37">
        <v>2.2000000000000002</v>
      </c>
      <c r="F445" s="139">
        <v>26.08</v>
      </c>
    </row>
    <row r="446" spans="1:6" ht="30" x14ac:dyDescent="0.25">
      <c r="A446" s="138" t="s">
        <v>6</v>
      </c>
      <c r="B446" s="12" t="s">
        <v>415</v>
      </c>
      <c r="C446" s="8" t="s">
        <v>416</v>
      </c>
      <c r="D446" s="12" t="s">
        <v>1038</v>
      </c>
      <c r="E446" s="37">
        <v>2.2000000000000002</v>
      </c>
      <c r="F446" s="139">
        <v>19.52</v>
      </c>
    </row>
    <row r="447" spans="1:6" x14ac:dyDescent="0.25">
      <c r="A447" s="203"/>
      <c r="B447" s="204"/>
      <c r="C447" s="204"/>
      <c r="D447" s="204"/>
      <c r="E447" s="204"/>
      <c r="F447" s="205"/>
    </row>
    <row r="448" spans="1:6" ht="30" x14ac:dyDescent="0.25">
      <c r="A448" s="136" t="s">
        <v>274</v>
      </c>
      <c r="B448" s="24" t="s">
        <v>654</v>
      </c>
      <c r="C448" s="27" t="s">
        <v>853</v>
      </c>
      <c r="D448" s="24" t="s">
        <v>174</v>
      </c>
      <c r="E448" s="36"/>
      <c r="F448" s="137">
        <v>476.94</v>
      </c>
    </row>
    <row r="449" spans="1:6" x14ac:dyDescent="0.25">
      <c r="A449" s="138" t="s">
        <v>457</v>
      </c>
      <c r="B449" s="12" t="s">
        <v>975</v>
      </c>
      <c r="C449" s="8" t="s">
        <v>976</v>
      </c>
      <c r="D449" s="12" t="s">
        <v>273</v>
      </c>
      <c r="E449" s="37">
        <v>1</v>
      </c>
      <c r="F449" s="139">
        <v>376.63</v>
      </c>
    </row>
    <row r="450" spans="1:6" ht="30" x14ac:dyDescent="0.25">
      <c r="A450" s="138" t="s">
        <v>6</v>
      </c>
      <c r="B450" s="12" t="s">
        <v>417</v>
      </c>
      <c r="C450" s="8" t="s">
        <v>418</v>
      </c>
      <c r="D450" s="12" t="s">
        <v>1038</v>
      </c>
      <c r="E450" s="37">
        <v>2.2000000000000002</v>
      </c>
      <c r="F450" s="139">
        <v>26.08</v>
      </c>
    </row>
    <row r="451" spans="1:6" ht="30" x14ac:dyDescent="0.25">
      <c r="A451" s="138" t="s">
        <v>6</v>
      </c>
      <c r="B451" s="12" t="s">
        <v>415</v>
      </c>
      <c r="C451" s="8" t="s">
        <v>416</v>
      </c>
      <c r="D451" s="12" t="s">
        <v>1038</v>
      </c>
      <c r="E451" s="37">
        <v>2.2000000000000002</v>
      </c>
      <c r="F451" s="139">
        <v>19.52</v>
      </c>
    </row>
    <row r="452" spans="1:6" x14ac:dyDescent="0.25">
      <c r="A452" s="203"/>
      <c r="B452" s="204"/>
      <c r="C452" s="204"/>
      <c r="D452" s="204"/>
      <c r="E452" s="204"/>
      <c r="F452" s="205"/>
    </row>
    <row r="453" spans="1:6" ht="30" x14ac:dyDescent="0.25">
      <c r="A453" s="136" t="s">
        <v>274</v>
      </c>
      <c r="B453" s="24" t="s">
        <v>655</v>
      </c>
      <c r="C453" s="27" t="s">
        <v>855</v>
      </c>
      <c r="D453" s="24" t="s">
        <v>174</v>
      </c>
      <c r="E453" s="36"/>
      <c r="F453" s="137">
        <v>669.61</v>
      </c>
    </row>
    <row r="454" spans="1:6" x14ac:dyDescent="0.25">
      <c r="A454" s="138" t="s">
        <v>457</v>
      </c>
      <c r="B454" s="12" t="s">
        <v>977</v>
      </c>
      <c r="C454" s="8" t="s">
        <v>978</v>
      </c>
      <c r="D454" s="12" t="s">
        <v>273</v>
      </c>
      <c r="E454" s="37">
        <v>1</v>
      </c>
      <c r="F454" s="139">
        <v>662.02</v>
      </c>
    </row>
    <row r="455" spans="1:6" ht="30" x14ac:dyDescent="0.25">
      <c r="A455" s="138" t="s">
        <v>6</v>
      </c>
      <c r="B455" s="12" t="s">
        <v>417</v>
      </c>
      <c r="C455" s="8" t="s">
        <v>418</v>
      </c>
      <c r="D455" s="12" t="s">
        <v>1038</v>
      </c>
      <c r="E455" s="37">
        <v>0.16666666666666666</v>
      </c>
      <c r="F455" s="139">
        <v>26.08</v>
      </c>
    </row>
    <row r="456" spans="1:6" ht="30" x14ac:dyDescent="0.25">
      <c r="A456" s="138" t="s">
        <v>6</v>
      </c>
      <c r="B456" s="12" t="s">
        <v>415</v>
      </c>
      <c r="C456" s="8" t="s">
        <v>416</v>
      </c>
      <c r="D456" s="12" t="s">
        <v>1038</v>
      </c>
      <c r="E456" s="37">
        <v>0.16666666666666666</v>
      </c>
      <c r="F456" s="139">
        <v>19.52</v>
      </c>
    </row>
    <row r="457" spans="1:6" x14ac:dyDescent="0.25">
      <c r="A457" s="203"/>
      <c r="B457" s="204"/>
      <c r="C457" s="204"/>
      <c r="D457" s="204"/>
      <c r="E457" s="204"/>
      <c r="F457" s="205"/>
    </row>
    <row r="458" spans="1:6" ht="30" x14ac:dyDescent="0.25">
      <c r="A458" s="136" t="s">
        <v>274</v>
      </c>
      <c r="B458" s="24" t="s">
        <v>667</v>
      </c>
      <c r="C458" s="27" t="s">
        <v>891</v>
      </c>
      <c r="D458" s="24" t="s">
        <v>157</v>
      </c>
      <c r="E458" s="36"/>
      <c r="F458" s="137">
        <v>443.37</v>
      </c>
    </row>
    <row r="459" spans="1:6" ht="30" x14ac:dyDescent="0.25">
      <c r="A459" s="138" t="s">
        <v>291</v>
      </c>
      <c r="B459" s="12" t="s">
        <v>979</v>
      </c>
      <c r="C459" s="8" t="s">
        <v>980</v>
      </c>
      <c r="D459" s="12" t="s">
        <v>1413</v>
      </c>
      <c r="E459" s="37">
        <v>1</v>
      </c>
      <c r="F459" s="139">
        <v>16.739999999999998</v>
      </c>
    </row>
    <row r="460" spans="1:6" ht="30" x14ac:dyDescent="0.25">
      <c r="A460" s="138" t="s">
        <v>291</v>
      </c>
      <c r="B460" s="12" t="s">
        <v>981</v>
      </c>
      <c r="C460" s="8" t="s">
        <v>982</v>
      </c>
      <c r="D460" s="12" t="s">
        <v>296</v>
      </c>
      <c r="E460" s="37">
        <v>7.5439999999999996</v>
      </c>
      <c r="F460" s="139">
        <v>10.43</v>
      </c>
    </row>
    <row r="461" spans="1:6" ht="30" x14ac:dyDescent="0.25">
      <c r="A461" s="138" t="s">
        <v>291</v>
      </c>
      <c r="B461" s="12" t="s">
        <v>925</v>
      </c>
      <c r="C461" s="8" t="s">
        <v>926</v>
      </c>
      <c r="D461" s="12" t="s">
        <v>296</v>
      </c>
      <c r="E461" s="37">
        <v>0.115</v>
      </c>
      <c r="F461" s="139">
        <v>45.22</v>
      </c>
    </row>
    <row r="462" spans="1:6" ht="30" x14ac:dyDescent="0.25">
      <c r="A462" s="138" t="s">
        <v>6</v>
      </c>
      <c r="B462" s="12" t="s">
        <v>983</v>
      </c>
      <c r="C462" s="8" t="s">
        <v>984</v>
      </c>
      <c r="D462" s="12" t="s">
        <v>1038</v>
      </c>
      <c r="E462" s="37">
        <v>6.9649999999999999</v>
      </c>
      <c r="F462" s="139">
        <v>20.02</v>
      </c>
    </row>
    <row r="463" spans="1:6" x14ac:dyDescent="0.25">
      <c r="A463" s="138" t="s">
        <v>6</v>
      </c>
      <c r="B463" s="12" t="s">
        <v>985</v>
      </c>
      <c r="C463" s="8" t="s">
        <v>986</v>
      </c>
      <c r="D463" s="12" t="s">
        <v>1038</v>
      </c>
      <c r="E463" s="37">
        <v>8.4789999999999992</v>
      </c>
      <c r="F463" s="139">
        <v>23.98</v>
      </c>
    </row>
    <row r="464" spans="1:6" x14ac:dyDescent="0.25">
      <c r="A464" s="203"/>
      <c r="B464" s="204"/>
      <c r="C464" s="204"/>
      <c r="D464" s="204"/>
      <c r="E464" s="204"/>
      <c r="F464" s="205"/>
    </row>
    <row r="465" spans="1:6" ht="30" x14ac:dyDescent="0.25">
      <c r="A465" s="136" t="s">
        <v>274</v>
      </c>
      <c r="B465" s="24" t="s">
        <v>987</v>
      </c>
      <c r="C465" s="27" t="s">
        <v>988</v>
      </c>
      <c r="D465" s="24" t="s">
        <v>174</v>
      </c>
      <c r="E465" s="36"/>
      <c r="F465" s="137">
        <v>669.61</v>
      </c>
    </row>
    <row r="466" spans="1:6" x14ac:dyDescent="0.25">
      <c r="A466" s="138" t="s">
        <v>457</v>
      </c>
      <c r="B466" s="12" t="s">
        <v>977</v>
      </c>
      <c r="C466" s="8" t="s">
        <v>978</v>
      </c>
      <c r="D466" s="12" t="s">
        <v>273</v>
      </c>
      <c r="E466" s="37">
        <v>1</v>
      </c>
      <c r="F466" s="139">
        <v>662.02</v>
      </c>
    </row>
    <row r="467" spans="1:6" ht="30" x14ac:dyDescent="0.25">
      <c r="A467" s="138" t="s">
        <v>6</v>
      </c>
      <c r="B467" s="12" t="s">
        <v>415</v>
      </c>
      <c r="C467" s="8" t="s">
        <v>416</v>
      </c>
      <c r="D467" s="12" t="s">
        <v>1038</v>
      </c>
      <c r="E467" s="37">
        <v>0.16666666666666666</v>
      </c>
      <c r="F467" s="139">
        <v>19.52</v>
      </c>
    </row>
    <row r="468" spans="1:6" ht="30" x14ac:dyDescent="0.25">
      <c r="A468" s="138" t="s">
        <v>6</v>
      </c>
      <c r="B468" s="12" t="s">
        <v>417</v>
      </c>
      <c r="C468" s="8" t="s">
        <v>418</v>
      </c>
      <c r="D468" s="12" t="s">
        <v>1038</v>
      </c>
      <c r="E468" s="37">
        <v>0.16666666666666666</v>
      </c>
      <c r="F468" s="139">
        <v>26.08</v>
      </c>
    </row>
    <row r="469" spans="1:6" x14ac:dyDescent="0.25">
      <c r="A469" s="203"/>
      <c r="B469" s="204"/>
      <c r="C469" s="204"/>
      <c r="D469" s="204"/>
      <c r="E469" s="204"/>
      <c r="F469" s="205"/>
    </row>
    <row r="470" spans="1:6" ht="30" x14ac:dyDescent="0.25">
      <c r="A470" s="136" t="s">
        <v>274</v>
      </c>
      <c r="B470" s="24" t="s">
        <v>908</v>
      </c>
      <c r="C470" s="27" t="s">
        <v>909</v>
      </c>
      <c r="D470" s="24" t="s">
        <v>141</v>
      </c>
      <c r="E470" s="36"/>
      <c r="F470" s="137">
        <v>27.95</v>
      </c>
    </row>
    <row r="471" spans="1:6" x14ac:dyDescent="0.25">
      <c r="A471" s="138" t="s">
        <v>291</v>
      </c>
      <c r="B471" s="12" t="s">
        <v>989</v>
      </c>
      <c r="C471" s="8" t="s">
        <v>990</v>
      </c>
      <c r="D471" s="12" t="s">
        <v>1421</v>
      </c>
      <c r="E471" s="37">
        <v>1</v>
      </c>
      <c r="F471" s="139">
        <v>21.27</v>
      </c>
    </row>
    <row r="472" spans="1:6" x14ac:dyDescent="0.25">
      <c r="A472" s="138" t="s">
        <v>291</v>
      </c>
      <c r="B472" s="12" t="s">
        <v>991</v>
      </c>
      <c r="C472" s="8" t="s">
        <v>992</v>
      </c>
      <c r="D472" s="12" t="s">
        <v>174</v>
      </c>
      <c r="E472" s="37">
        <v>0.16666666666666666</v>
      </c>
      <c r="F472" s="139">
        <v>12.41</v>
      </c>
    </row>
    <row r="473" spans="1:6" x14ac:dyDescent="0.25">
      <c r="A473" s="138" t="s">
        <v>6</v>
      </c>
      <c r="B473" s="12" t="s">
        <v>993</v>
      </c>
      <c r="C473" s="8" t="s">
        <v>994</v>
      </c>
      <c r="D473" s="12" t="s">
        <v>1038</v>
      </c>
      <c r="E473" s="37">
        <v>0.16666666666666666</v>
      </c>
      <c r="F473" s="139">
        <v>27.74</v>
      </c>
    </row>
    <row r="474" spans="1:6" x14ac:dyDescent="0.25">
      <c r="A474" s="138" t="s">
        <v>6</v>
      </c>
      <c r="B474" s="12" t="s">
        <v>287</v>
      </c>
      <c r="C474" s="8" t="s">
        <v>288</v>
      </c>
      <c r="D474" s="12" t="s">
        <v>1038</v>
      </c>
      <c r="E474" s="37"/>
      <c r="F474" s="139">
        <v>17.100000000000001</v>
      </c>
    </row>
    <row r="475" spans="1:6" x14ac:dyDescent="0.25">
      <c r="A475" s="203"/>
      <c r="B475" s="204"/>
      <c r="C475" s="204"/>
      <c r="D475" s="204"/>
      <c r="E475" s="204"/>
      <c r="F475" s="205"/>
    </row>
    <row r="476" spans="1:6" ht="45" x14ac:dyDescent="0.25">
      <c r="A476" s="136" t="s">
        <v>274</v>
      </c>
      <c r="B476" s="24" t="s">
        <v>910</v>
      </c>
      <c r="C476" s="27" t="s">
        <v>911</v>
      </c>
      <c r="D476" s="24" t="s">
        <v>141</v>
      </c>
      <c r="E476" s="36"/>
      <c r="F476" s="137">
        <v>563.76</v>
      </c>
    </row>
    <row r="477" spans="1:6" ht="45" x14ac:dyDescent="0.25">
      <c r="A477" s="138" t="s">
        <v>995</v>
      </c>
      <c r="B477" s="12" t="s">
        <v>996</v>
      </c>
      <c r="C477" s="8" t="s">
        <v>997</v>
      </c>
      <c r="D477" s="12" t="s">
        <v>141</v>
      </c>
      <c r="E477" s="37">
        <v>1</v>
      </c>
      <c r="F477" s="139">
        <v>543.13</v>
      </c>
    </row>
    <row r="478" spans="1:6" ht="30" x14ac:dyDescent="0.25">
      <c r="A478" s="138" t="s">
        <v>6</v>
      </c>
      <c r="B478" s="12" t="s">
        <v>998</v>
      </c>
      <c r="C478" s="8" t="s">
        <v>999</v>
      </c>
      <c r="D478" s="12" t="s">
        <v>1038</v>
      </c>
      <c r="E478" s="37">
        <v>0.5</v>
      </c>
      <c r="F478" s="139">
        <v>17.14</v>
      </c>
    </row>
    <row r="479" spans="1:6" x14ac:dyDescent="0.25">
      <c r="A479" s="138" t="s">
        <v>6</v>
      </c>
      <c r="B479" s="12" t="s">
        <v>313</v>
      </c>
      <c r="C479" s="8" t="s">
        <v>314</v>
      </c>
      <c r="D479" s="12" t="s">
        <v>1038</v>
      </c>
      <c r="E479" s="37">
        <v>0.5</v>
      </c>
      <c r="F479" s="139">
        <v>24.13</v>
      </c>
    </row>
    <row r="480" spans="1:6" x14ac:dyDescent="0.25">
      <c r="A480" s="203"/>
      <c r="B480" s="204"/>
      <c r="C480" s="204"/>
      <c r="D480" s="204"/>
      <c r="E480" s="204"/>
      <c r="F480" s="205"/>
    </row>
    <row r="481" spans="1:6" ht="60" x14ac:dyDescent="0.25">
      <c r="A481" s="136" t="s">
        <v>274</v>
      </c>
      <c r="B481" s="24" t="s">
        <v>898</v>
      </c>
      <c r="C481" s="27" t="s">
        <v>899</v>
      </c>
      <c r="D481" s="24" t="s">
        <v>296</v>
      </c>
      <c r="E481" s="36"/>
      <c r="F481" s="137">
        <v>29.509999999999998</v>
      </c>
    </row>
    <row r="482" spans="1:6" ht="30" x14ac:dyDescent="0.25">
      <c r="A482" s="138" t="s">
        <v>291</v>
      </c>
      <c r="B482" s="12" t="s">
        <v>1000</v>
      </c>
      <c r="C482" s="8" t="s">
        <v>1001</v>
      </c>
      <c r="D482" s="12" t="s">
        <v>296</v>
      </c>
      <c r="E482" s="37">
        <v>6.8199999999999997E-2</v>
      </c>
      <c r="F482" s="139">
        <v>11.81</v>
      </c>
    </row>
    <row r="483" spans="1:6" ht="30" x14ac:dyDescent="0.25">
      <c r="A483" s="138" t="s">
        <v>291</v>
      </c>
      <c r="B483" s="12" t="s">
        <v>981</v>
      </c>
      <c r="C483" s="8" t="s">
        <v>982</v>
      </c>
      <c r="D483" s="12" t="s">
        <v>296</v>
      </c>
      <c r="E483" s="37">
        <v>0.16980000000000001</v>
      </c>
      <c r="F483" s="139">
        <v>10.43</v>
      </c>
    </row>
    <row r="484" spans="1:6" x14ac:dyDescent="0.25">
      <c r="A484" s="138" t="s">
        <v>291</v>
      </c>
      <c r="B484" s="12" t="s">
        <v>1002</v>
      </c>
      <c r="C484" s="8" t="s">
        <v>1003</v>
      </c>
      <c r="D484" s="12" t="s">
        <v>296</v>
      </c>
      <c r="E484" s="37">
        <v>0.76200000000000001</v>
      </c>
      <c r="F484" s="139">
        <v>11.86</v>
      </c>
    </row>
    <row r="485" spans="1:6" ht="30" x14ac:dyDescent="0.25">
      <c r="A485" s="138" t="s">
        <v>291</v>
      </c>
      <c r="B485" s="12" t="s">
        <v>1004</v>
      </c>
      <c r="C485" s="8" t="s">
        <v>1005</v>
      </c>
      <c r="D485" s="12" t="s">
        <v>174</v>
      </c>
      <c r="E485" s="37">
        <v>1.6899999999999998E-2</v>
      </c>
      <c r="F485" s="139">
        <v>11.94</v>
      </c>
    </row>
    <row r="486" spans="1:6" ht="30" x14ac:dyDescent="0.25">
      <c r="A486" s="138" t="s">
        <v>6</v>
      </c>
      <c r="B486" s="12" t="s">
        <v>1006</v>
      </c>
      <c r="C486" s="8" t="s">
        <v>1007</v>
      </c>
      <c r="D486" s="12" t="s">
        <v>1038</v>
      </c>
      <c r="E486" s="37">
        <v>1.9E-3</v>
      </c>
      <c r="F486" s="139">
        <v>16.309999999999999</v>
      </c>
    </row>
    <row r="487" spans="1:6" ht="30" x14ac:dyDescent="0.25">
      <c r="A487" s="138" t="s">
        <v>6</v>
      </c>
      <c r="B487" s="12" t="s">
        <v>568</v>
      </c>
      <c r="C487" s="8" t="s">
        <v>569</v>
      </c>
      <c r="D487" s="12" t="s">
        <v>1038</v>
      </c>
      <c r="E487" s="37">
        <v>9.7000000000000003E-3</v>
      </c>
      <c r="F487" s="139">
        <v>18.03</v>
      </c>
    </row>
    <row r="488" spans="1:6" ht="45" x14ac:dyDescent="0.25">
      <c r="A488" s="138" t="s">
        <v>6</v>
      </c>
      <c r="B488" s="12" t="s">
        <v>1008</v>
      </c>
      <c r="C488" s="8" t="s">
        <v>1009</v>
      </c>
      <c r="D488" s="12" t="s">
        <v>1416</v>
      </c>
      <c r="E488" s="37">
        <v>1.4E-3</v>
      </c>
      <c r="F488" s="139">
        <v>324.25</v>
      </c>
    </row>
    <row r="489" spans="1:6" ht="45" x14ac:dyDescent="0.25">
      <c r="A489" s="138" t="s">
        <v>6</v>
      </c>
      <c r="B489" s="12" t="s">
        <v>1010</v>
      </c>
      <c r="C489" s="8" t="s">
        <v>1011</v>
      </c>
      <c r="D489" s="12" t="s">
        <v>1417</v>
      </c>
      <c r="E489" s="37">
        <v>1.1999999999999999E-3</v>
      </c>
      <c r="F489" s="139">
        <v>152.99</v>
      </c>
    </row>
    <row r="490" spans="1:6" ht="30" x14ac:dyDescent="0.25">
      <c r="A490" s="138" t="s">
        <v>6</v>
      </c>
      <c r="B490" s="12" t="s">
        <v>1012</v>
      </c>
      <c r="C490" s="8" t="s">
        <v>1013</v>
      </c>
      <c r="D490" s="12" t="s">
        <v>141</v>
      </c>
      <c r="E490" s="37">
        <v>0.22189999999999999</v>
      </c>
      <c r="F490" s="139">
        <v>26.89</v>
      </c>
    </row>
    <row r="491" spans="1:6" ht="45" x14ac:dyDescent="0.25">
      <c r="A491" s="138" t="s">
        <v>6</v>
      </c>
      <c r="B491" s="12" t="s">
        <v>1014</v>
      </c>
      <c r="C491" s="8" t="s">
        <v>1015</v>
      </c>
      <c r="D491" s="12" t="s">
        <v>141</v>
      </c>
      <c r="E491" s="37">
        <v>0.22189999999999999</v>
      </c>
      <c r="F491" s="139">
        <v>9.34</v>
      </c>
    </row>
    <row r="492" spans="1:6" ht="45" x14ac:dyDescent="0.25">
      <c r="A492" s="138" t="s">
        <v>291</v>
      </c>
      <c r="B492" s="12" t="s">
        <v>1016</v>
      </c>
      <c r="C492" s="8" t="s">
        <v>1017</v>
      </c>
      <c r="D492" s="12" t="s">
        <v>1413</v>
      </c>
      <c r="E492" s="37">
        <v>1.2</v>
      </c>
      <c r="F492" s="139">
        <v>7.38</v>
      </c>
    </row>
    <row r="493" spans="1:6" x14ac:dyDescent="0.25">
      <c r="A493" s="203"/>
      <c r="B493" s="204"/>
      <c r="C493" s="204"/>
      <c r="D493" s="204"/>
      <c r="E493" s="204"/>
      <c r="F493" s="205"/>
    </row>
    <row r="494" spans="1:6" ht="45" x14ac:dyDescent="0.25">
      <c r="A494" s="136" t="s">
        <v>274</v>
      </c>
      <c r="B494" s="24" t="s">
        <v>904</v>
      </c>
      <c r="C494" s="27" t="s">
        <v>905</v>
      </c>
      <c r="D494" s="24" t="s">
        <v>157</v>
      </c>
      <c r="E494" s="36"/>
      <c r="F494" s="137">
        <v>140.24</v>
      </c>
    </row>
    <row r="495" spans="1:6" ht="30" x14ac:dyDescent="0.25">
      <c r="A495" s="138" t="s">
        <v>291</v>
      </c>
      <c r="B495" s="12" t="s">
        <v>1018</v>
      </c>
      <c r="C495" s="8" t="s">
        <v>1019</v>
      </c>
      <c r="D495" s="12" t="s">
        <v>1422</v>
      </c>
      <c r="E495" s="37">
        <v>8.1000000000000003E-2</v>
      </c>
      <c r="F495" s="139">
        <v>47.53</v>
      </c>
    </row>
    <row r="496" spans="1:6" x14ac:dyDescent="0.25">
      <c r="A496" s="138" t="s">
        <v>291</v>
      </c>
      <c r="B496" s="12" t="s">
        <v>411</v>
      </c>
      <c r="C496" s="8" t="s">
        <v>412</v>
      </c>
      <c r="D496" s="12" t="s">
        <v>296</v>
      </c>
      <c r="E496" s="37">
        <v>1.2999999999999999E-2</v>
      </c>
      <c r="F496" s="139">
        <v>23.23</v>
      </c>
    </row>
    <row r="497" spans="1:6" ht="30" x14ac:dyDescent="0.25">
      <c r="A497" s="138" t="s">
        <v>291</v>
      </c>
      <c r="B497" s="12" t="s">
        <v>1020</v>
      </c>
      <c r="C497" s="8" t="s">
        <v>1021</v>
      </c>
      <c r="D497" s="12" t="s">
        <v>296</v>
      </c>
      <c r="E497" s="37">
        <v>2.3999999999999998E-3</v>
      </c>
      <c r="F497" s="139">
        <v>67.02</v>
      </c>
    </row>
    <row r="498" spans="1:6" x14ac:dyDescent="0.25">
      <c r="A498" s="138" t="s">
        <v>291</v>
      </c>
      <c r="B498" s="12" t="s">
        <v>1022</v>
      </c>
      <c r="C498" s="8" t="s">
        <v>1023</v>
      </c>
      <c r="D498" s="12" t="s">
        <v>296</v>
      </c>
      <c r="E498" s="37">
        <v>0.09</v>
      </c>
      <c r="F498" s="139">
        <v>229.16</v>
      </c>
    </row>
    <row r="499" spans="1:6" ht="30" x14ac:dyDescent="0.25">
      <c r="A499" s="138" t="s">
        <v>291</v>
      </c>
      <c r="B499" s="12" t="s">
        <v>1024</v>
      </c>
      <c r="C499" s="8" t="s">
        <v>1025</v>
      </c>
      <c r="D499" s="12" t="s">
        <v>1413</v>
      </c>
      <c r="E499" s="37">
        <v>1.05</v>
      </c>
      <c r="F499" s="139">
        <v>54</v>
      </c>
    </row>
    <row r="500" spans="1:6" x14ac:dyDescent="0.25">
      <c r="A500" s="138" t="s">
        <v>6</v>
      </c>
      <c r="B500" s="12" t="s">
        <v>287</v>
      </c>
      <c r="C500" s="8" t="s">
        <v>288</v>
      </c>
      <c r="D500" s="12" t="s">
        <v>1038</v>
      </c>
      <c r="E500" s="37">
        <v>0.371</v>
      </c>
      <c r="F500" s="139">
        <v>17.100000000000001</v>
      </c>
    </row>
    <row r="501" spans="1:6" x14ac:dyDescent="0.25">
      <c r="A501" s="138" t="s">
        <v>6</v>
      </c>
      <c r="B501" s="12" t="s">
        <v>1026</v>
      </c>
      <c r="C501" s="8" t="s">
        <v>1027</v>
      </c>
      <c r="D501" s="12" t="s">
        <v>1038</v>
      </c>
      <c r="E501" s="37">
        <v>0.27700000000000002</v>
      </c>
      <c r="F501" s="139">
        <v>23.62</v>
      </c>
    </row>
    <row r="502" spans="1:6" ht="45" x14ac:dyDescent="0.25">
      <c r="A502" s="138" t="s">
        <v>6</v>
      </c>
      <c r="B502" s="12" t="s">
        <v>1028</v>
      </c>
      <c r="C502" s="8" t="s">
        <v>1029</v>
      </c>
      <c r="D502" s="12" t="s">
        <v>1416</v>
      </c>
      <c r="E502" s="37">
        <v>1.32E-2</v>
      </c>
      <c r="F502" s="139">
        <v>19.57</v>
      </c>
    </row>
    <row r="503" spans="1:6" ht="45" x14ac:dyDescent="0.25">
      <c r="A503" s="138" t="s">
        <v>6</v>
      </c>
      <c r="B503" s="12" t="s">
        <v>1030</v>
      </c>
      <c r="C503" s="8" t="s">
        <v>1031</v>
      </c>
      <c r="D503" s="12" t="s">
        <v>1417</v>
      </c>
      <c r="E503" s="37">
        <v>1.83E-2</v>
      </c>
      <c r="F503" s="139">
        <v>18.510000000000002</v>
      </c>
    </row>
    <row r="504" spans="1:6" ht="30" x14ac:dyDescent="0.25">
      <c r="A504" s="138" t="s">
        <v>291</v>
      </c>
      <c r="B504" s="12" t="s">
        <v>1032</v>
      </c>
      <c r="C504" s="8" t="s">
        <v>1033</v>
      </c>
      <c r="D504" s="12" t="s">
        <v>296</v>
      </c>
      <c r="E504" s="37">
        <v>1.5</v>
      </c>
      <c r="F504" s="139">
        <v>10.81</v>
      </c>
    </row>
    <row r="505" spans="1:6" x14ac:dyDescent="0.25">
      <c r="A505" s="138" t="s">
        <v>6</v>
      </c>
      <c r="B505" s="12" t="s">
        <v>313</v>
      </c>
      <c r="C505" s="8" t="s">
        <v>314</v>
      </c>
      <c r="D505" s="12" t="s">
        <v>1038</v>
      </c>
      <c r="E505" s="37">
        <v>1.2</v>
      </c>
      <c r="F505" s="139">
        <v>24.13</v>
      </c>
    </row>
    <row r="506" spans="1:6" x14ac:dyDescent="0.25">
      <c r="A506" s="203"/>
      <c r="B506" s="204"/>
      <c r="C506" s="204"/>
      <c r="D506" s="204"/>
      <c r="E506" s="204"/>
      <c r="F506" s="205"/>
    </row>
    <row r="507" spans="1:6" ht="45" x14ac:dyDescent="0.25">
      <c r="A507" s="136" t="s">
        <v>274</v>
      </c>
      <c r="B507" s="24" t="s">
        <v>1079</v>
      </c>
      <c r="C507" s="27" t="s">
        <v>1080</v>
      </c>
      <c r="D507" s="24" t="s">
        <v>174</v>
      </c>
      <c r="E507" s="36"/>
      <c r="F507" s="137">
        <v>30.270000000000003</v>
      </c>
    </row>
    <row r="508" spans="1:6" ht="30" x14ac:dyDescent="0.25">
      <c r="A508" s="138" t="s">
        <v>291</v>
      </c>
      <c r="B508" s="12" t="s">
        <v>1407</v>
      </c>
      <c r="C508" s="8" t="s">
        <v>1423</v>
      </c>
      <c r="D508" s="12" t="s">
        <v>174</v>
      </c>
      <c r="E508" s="37">
        <v>1</v>
      </c>
      <c r="F508" s="139">
        <v>2.4</v>
      </c>
    </row>
    <row r="509" spans="1:6" ht="30" x14ac:dyDescent="0.25">
      <c r="A509" s="138" t="s">
        <v>6</v>
      </c>
      <c r="B509" s="12" t="s">
        <v>449</v>
      </c>
      <c r="C509" s="8" t="s">
        <v>450</v>
      </c>
      <c r="D509" s="12" t="s">
        <v>1038</v>
      </c>
      <c r="E509" s="37">
        <v>0.58887999999999996</v>
      </c>
      <c r="F509" s="139">
        <v>20.350000000000001</v>
      </c>
    </row>
    <row r="510" spans="1:6" x14ac:dyDescent="0.25">
      <c r="A510" s="138" t="s">
        <v>6</v>
      </c>
      <c r="B510" s="12" t="s">
        <v>447</v>
      </c>
      <c r="C510" s="8" t="s">
        <v>448</v>
      </c>
      <c r="D510" s="12" t="s">
        <v>1038</v>
      </c>
      <c r="E510" s="37">
        <v>0.58887999999999996</v>
      </c>
      <c r="F510" s="139">
        <v>27</v>
      </c>
    </row>
    <row r="511" spans="1:6" x14ac:dyDescent="0.25">
      <c r="A511" s="203"/>
      <c r="B511" s="204"/>
      <c r="C511" s="204"/>
      <c r="D511" s="204"/>
      <c r="E511" s="204"/>
      <c r="F511" s="205"/>
    </row>
    <row r="512" spans="1:6" ht="45" x14ac:dyDescent="0.25">
      <c r="A512" s="136" t="s">
        <v>274</v>
      </c>
      <c r="B512" s="24" t="s">
        <v>1082</v>
      </c>
      <c r="C512" s="27" t="s">
        <v>1083</v>
      </c>
      <c r="D512" s="24" t="s">
        <v>157</v>
      </c>
      <c r="E512" s="36"/>
      <c r="F512" s="137">
        <v>20.28</v>
      </c>
    </row>
    <row r="513" spans="1:6" ht="45" x14ac:dyDescent="0.25">
      <c r="A513" s="138" t="s">
        <v>291</v>
      </c>
      <c r="B513" s="12" t="s">
        <v>1408</v>
      </c>
      <c r="C513" s="8" t="s">
        <v>1424</v>
      </c>
      <c r="D513" s="12" t="s">
        <v>1413</v>
      </c>
      <c r="E513" s="37">
        <v>1</v>
      </c>
      <c r="F513" s="139">
        <v>16.34</v>
      </c>
    </row>
    <row r="514" spans="1:6" ht="30" x14ac:dyDescent="0.25">
      <c r="A514" s="138" t="s">
        <v>6</v>
      </c>
      <c r="B514" s="12" t="s">
        <v>449</v>
      </c>
      <c r="C514" s="8" t="s">
        <v>450</v>
      </c>
      <c r="D514" s="12" t="s">
        <v>1038</v>
      </c>
      <c r="E514" s="37">
        <v>8.3333333333333329E-2</v>
      </c>
      <c r="F514" s="139">
        <v>20.350000000000001</v>
      </c>
    </row>
    <row r="515" spans="1:6" x14ac:dyDescent="0.25">
      <c r="A515" s="138" t="s">
        <v>6</v>
      </c>
      <c r="B515" s="12" t="s">
        <v>447</v>
      </c>
      <c r="C515" s="8" t="s">
        <v>448</v>
      </c>
      <c r="D515" s="12" t="s">
        <v>1038</v>
      </c>
      <c r="E515" s="37">
        <v>8.3333333333333329E-2</v>
      </c>
      <c r="F515" s="139">
        <v>27</v>
      </c>
    </row>
    <row r="516" spans="1:6" x14ac:dyDescent="0.25">
      <c r="A516" s="203"/>
      <c r="B516" s="204"/>
      <c r="C516" s="204"/>
      <c r="D516" s="204"/>
      <c r="E516" s="204"/>
      <c r="F516" s="205"/>
    </row>
    <row r="517" spans="1:6" ht="45" x14ac:dyDescent="0.25">
      <c r="A517" s="136" t="s">
        <v>274</v>
      </c>
      <c r="B517" s="24" t="s">
        <v>1085</v>
      </c>
      <c r="C517" s="27" t="s">
        <v>1086</v>
      </c>
      <c r="D517" s="24" t="s">
        <v>174</v>
      </c>
      <c r="E517" s="36"/>
      <c r="F517" s="137">
        <v>16.39</v>
      </c>
    </row>
    <row r="518" spans="1:6" ht="45" x14ac:dyDescent="0.25">
      <c r="A518" s="138" t="s">
        <v>291</v>
      </c>
      <c r="B518" s="12" t="s">
        <v>1409</v>
      </c>
      <c r="C518" s="8" t="s">
        <v>1425</v>
      </c>
      <c r="D518" s="12" t="s">
        <v>1413</v>
      </c>
      <c r="E518" s="37">
        <v>1</v>
      </c>
      <c r="F518" s="139">
        <v>12.46</v>
      </c>
    </row>
    <row r="519" spans="1:6" ht="30" x14ac:dyDescent="0.25">
      <c r="A519" s="138" t="s">
        <v>6</v>
      </c>
      <c r="B519" s="12" t="s">
        <v>449</v>
      </c>
      <c r="C519" s="8" t="s">
        <v>450</v>
      </c>
      <c r="D519" s="12" t="s">
        <v>1038</v>
      </c>
      <c r="E519" s="37">
        <v>8.3333000000000004E-2</v>
      </c>
      <c r="F519" s="139">
        <v>20.350000000000001</v>
      </c>
    </row>
    <row r="520" spans="1:6" x14ac:dyDescent="0.25">
      <c r="A520" s="138" t="s">
        <v>6</v>
      </c>
      <c r="B520" s="12" t="s">
        <v>447</v>
      </c>
      <c r="C520" s="8" t="s">
        <v>448</v>
      </c>
      <c r="D520" s="12" t="s">
        <v>1038</v>
      </c>
      <c r="E520" s="37">
        <v>8.3333000000000004E-2</v>
      </c>
      <c r="F520" s="139">
        <v>27</v>
      </c>
    </row>
    <row r="521" spans="1:6" x14ac:dyDescent="0.25">
      <c r="A521" s="203"/>
      <c r="B521" s="204"/>
      <c r="C521" s="204"/>
      <c r="D521" s="204"/>
      <c r="E521" s="204"/>
      <c r="F521" s="205"/>
    </row>
    <row r="522" spans="1:6" ht="45" x14ac:dyDescent="0.25">
      <c r="A522" s="136" t="s">
        <v>274</v>
      </c>
      <c r="B522" s="24" t="s">
        <v>1207</v>
      </c>
      <c r="C522" s="27" t="s">
        <v>1208</v>
      </c>
      <c r="D522" s="24" t="s">
        <v>141</v>
      </c>
      <c r="E522" s="36"/>
      <c r="F522" s="137">
        <v>37.910000000000004</v>
      </c>
    </row>
    <row r="523" spans="1:6" ht="30" x14ac:dyDescent="0.25">
      <c r="A523" s="138" t="s">
        <v>291</v>
      </c>
      <c r="B523" s="12" t="s">
        <v>1410</v>
      </c>
      <c r="C523" s="8" t="s">
        <v>1426</v>
      </c>
      <c r="D523" s="12" t="s">
        <v>174</v>
      </c>
      <c r="E523" s="37">
        <v>12</v>
      </c>
      <c r="F523" s="139">
        <v>2.19</v>
      </c>
    </row>
    <row r="524" spans="1:6" x14ac:dyDescent="0.25">
      <c r="A524" s="138" t="s">
        <v>6</v>
      </c>
      <c r="B524" s="12" t="s">
        <v>287</v>
      </c>
      <c r="C524" s="8" t="s">
        <v>288</v>
      </c>
      <c r="D524" s="12" t="s">
        <v>1038</v>
      </c>
      <c r="E524" s="37">
        <v>0.39900000000000002</v>
      </c>
      <c r="F524" s="139">
        <v>17.100000000000001</v>
      </c>
    </row>
    <row r="525" spans="1:6" x14ac:dyDescent="0.25">
      <c r="A525" s="138" t="s">
        <v>6</v>
      </c>
      <c r="B525" s="12" t="s">
        <v>1026</v>
      </c>
      <c r="C525" s="8" t="s">
        <v>1027</v>
      </c>
      <c r="D525" s="12" t="s">
        <v>1038</v>
      </c>
      <c r="E525" s="37">
        <v>0.13300000000000001</v>
      </c>
      <c r="F525" s="139">
        <v>23.62</v>
      </c>
    </row>
    <row r="526" spans="1:6" ht="45" x14ac:dyDescent="0.25">
      <c r="A526" s="138" t="s">
        <v>6</v>
      </c>
      <c r="B526" s="12" t="s">
        <v>1028</v>
      </c>
      <c r="C526" s="8" t="s">
        <v>1029</v>
      </c>
      <c r="D526" s="12" t="s">
        <v>1416</v>
      </c>
      <c r="E526" s="37">
        <v>3.7199999999999997E-2</v>
      </c>
      <c r="F526" s="139">
        <v>19.57</v>
      </c>
    </row>
    <row r="527" spans="1:6" ht="45" x14ac:dyDescent="0.25">
      <c r="A527" s="138" t="s">
        <v>6</v>
      </c>
      <c r="B527" s="12" t="s">
        <v>1030</v>
      </c>
      <c r="C527" s="8" t="s">
        <v>1031</v>
      </c>
      <c r="D527" s="12" t="s">
        <v>1417</v>
      </c>
      <c r="E527" s="37">
        <v>5.16E-2</v>
      </c>
      <c r="F527" s="139">
        <v>18.510000000000002</v>
      </c>
    </row>
    <row r="528" spans="1:6" x14ac:dyDescent="0.25">
      <c r="A528" s="203"/>
      <c r="B528" s="204"/>
      <c r="C528" s="204"/>
      <c r="D528" s="204"/>
      <c r="E528" s="204"/>
      <c r="F528" s="205"/>
    </row>
    <row r="529" spans="1:20" x14ac:dyDescent="0.25">
      <c r="A529" s="136" t="s">
        <v>274</v>
      </c>
      <c r="B529" s="24" t="s">
        <v>1212</v>
      </c>
      <c r="C529" s="27" t="s">
        <v>1213</v>
      </c>
      <c r="D529" s="24" t="s">
        <v>174</v>
      </c>
      <c r="E529" s="36"/>
      <c r="F529" s="137">
        <v>205.76999999999998</v>
      </c>
    </row>
    <row r="530" spans="1:20" x14ac:dyDescent="0.25">
      <c r="A530" s="138" t="s">
        <v>457</v>
      </c>
      <c r="B530" s="12" t="s">
        <v>1401</v>
      </c>
      <c r="C530" s="8" t="s">
        <v>1402</v>
      </c>
      <c r="D530" s="12" t="s">
        <v>273</v>
      </c>
      <c r="E530" s="37">
        <v>1</v>
      </c>
      <c r="F530" s="139">
        <v>188.26</v>
      </c>
    </row>
    <row r="531" spans="1:20" x14ac:dyDescent="0.25">
      <c r="A531" s="138" t="s">
        <v>6</v>
      </c>
      <c r="B531" s="12" t="s">
        <v>1411</v>
      </c>
      <c r="C531" s="8" t="s">
        <v>1427</v>
      </c>
      <c r="D531" s="12" t="s">
        <v>1038</v>
      </c>
      <c r="E531" s="37">
        <v>0.58299999999999996</v>
      </c>
      <c r="F531" s="139">
        <v>30.05</v>
      </c>
    </row>
    <row r="532" spans="1:20" x14ac:dyDescent="0.25">
      <c r="A532" s="203"/>
      <c r="B532" s="204"/>
      <c r="C532" s="204"/>
      <c r="D532" s="204"/>
      <c r="E532" s="204"/>
      <c r="F532" s="205"/>
    </row>
    <row r="533" spans="1:20" ht="45" x14ac:dyDescent="0.25">
      <c r="A533" s="136" t="s">
        <v>274</v>
      </c>
      <c r="B533" s="24" t="s">
        <v>1112</v>
      </c>
      <c r="C533" s="27" t="s">
        <v>1113</v>
      </c>
      <c r="D533" s="24" t="s">
        <v>174</v>
      </c>
      <c r="E533" s="36"/>
      <c r="F533" s="137">
        <v>29.73</v>
      </c>
    </row>
    <row r="534" spans="1:20" ht="30" x14ac:dyDescent="0.25">
      <c r="A534" s="138" t="s">
        <v>291</v>
      </c>
      <c r="B534" s="12" t="s">
        <v>1412</v>
      </c>
      <c r="C534" s="8" t="s">
        <v>1428</v>
      </c>
      <c r="D534" s="12" t="s">
        <v>174</v>
      </c>
      <c r="E534" s="37">
        <v>1</v>
      </c>
      <c r="F534" s="139">
        <v>27.23</v>
      </c>
    </row>
    <row r="535" spans="1:20" x14ac:dyDescent="0.25">
      <c r="A535" s="138" t="s">
        <v>6</v>
      </c>
      <c r="B535" s="12" t="s">
        <v>1411</v>
      </c>
      <c r="C535" s="8" t="s">
        <v>1427</v>
      </c>
      <c r="D535" s="12" t="s">
        <v>1038</v>
      </c>
      <c r="E535" s="37">
        <v>8.3333333333333329E-2</v>
      </c>
      <c r="F535" s="139">
        <v>30.05</v>
      </c>
    </row>
    <row r="536" spans="1:20" x14ac:dyDescent="0.25">
      <c r="A536" s="203"/>
      <c r="B536" s="204"/>
      <c r="C536" s="204"/>
      <c r="D536" s="204"/>
      <c r="E536" s="204"/>
      <c r="F536" s="205"/>
    </row>
    <row r="537" spans="1:20" ht="30" x14ac:dyDescent="0.25">
      <c r="A537" s="136" t="s">
        <v>274</v>
      </c>
      <c r="B537" s="24" t="s">
        <v>1114</v>
      </c>
      <c r="C537" s="27" t="s">
        <v>1115</v>
      </c>
      <c r="D537" s="24" t="s">
        <v>174</v>
      </c>
      <c r="E537" s="36"/>
      <c r="F537" s="137">
        <v>14.48</v>
      </c>
    </row>
    <row r="538" spans="1:20" x14ac:dyDescent="0.25">
      <c r="A538" s="138" t="s">
        <v>291</v>
      </c>
      <c r="B538" s="12" t="s">
        <v>478</v>
      </c>
      <c r="C538" s="8" t="s">
        <v>479</v>
      </c>
      <c r="D538" s="12" t="s">
        <v>174</v>
      </c>
      <c r="E538" s="37">
        <v>1</v>
      </c>
      <c r="F538" s="139">
        <v>0.33</v>
      </c>
    </row>
    <row r="539" spans="1:20" ht="30" x14ac:dyDescent="0.25">
      <c r="A539" s="138" t="s">
        <v>6</v>
      </c>
      <c r="B539" s="12" t="s">
        <v>449</v>
      </c>
      <c r="C539" s="8" t="s">
        <v>450</v>
      </c>
      <c r="D539" s="12" t="s">
        <v>1038</v>
      </c>
      <c r="E539" s="37">
        <v>0.29899999999999999</v>
      </c>
      <c r="F539" s="139">
        <v>20.350000000000001</v>
      </c>
    </row>
    <row r="540" spans="1:20" x14ac:dyDescent="0.25">
      <c r="A540" s="138" t="s">
        <v>6</v>
      </c>
      <c r="B540" s="12" t="s">
        <v>447</v>
      </c>
      <c r="C540" s="8" t="s">
        <v>448</v>
      </c>
      <c r="D540" s="12" t="s">
        <v>1038</v>
      </c>
      <c r="E540" s="37">
        <v>0.29899999999999999</v>
      </c>
      <c r="F540" s="139">
        <v>27</v>
      </c>
    </row>
    <row r="541" spans="1:20" x14ac:dyDescent="0.25">
      <c r="A541" s="140"/>
      <c r="B541" s="38"/>
      <c r="C541" s="43"/>
      <c r="D541" s="38"/>
      <c r="E541" s="44"/>
      <c r="F541" s="127"/>
    </row>
    <row r="542" spans="1:20" x14ac:dyDescent="0.25">
      <c r="A542" s="141"/>
      <c r="F542" s="129"/>
    </row>
    <row r="543" spans="1:20" ht="15" customHeight="1" x14ac:dyDescent="0.25">
      <c r="A543" s="153" t="s">
        <v>600</v>
      </c>
      <c r="B543" s="154"/>
      <c r="C543" s="154"/>
      <c r="D543" s="154"/>
      <c r="E543" s="154"/>
      <c r="F543" s="155"/>
      <c r="G543" s="4"/>
      <c r="H543" s="4"/>
      <c r="I543" s="4"/>
      <c r="J543" s="4"/>
      <c r="K543" s="4"/>
      <c r="L543" s="4"/>
      <c r="M543" s="4"/>
      <c r="N543" s="4"/>
      <c r="O543" s="4"/>
      <c r="P543" s="4"/>
      <c r="Q543" s="4"/>
      <c r="R543" s="4"/>
      <c r="S543" s="4"/>
      <c r="T543" s="4"/>
    </row>
    <row r="544" spans="1:20" ht="15" customHeight="1" x14ac:dyDescent="0.25">
      <c r="A544" s="153" t="s">
        <v>1430</v>
      </c>
      <c r="B544" s="154"/>
      <c r="C544" s="154"/>
      <c r="D544" s="154"/>
      <c r="E544" s="154"/>
      <c r="F544" s="155"/>
      <c r="G544" s="4"/>
      <c r="H544" s="4"/>
      <c r="I544" s="4"/>
      <c r="J544" s="4"/>
      <c r="K544" s="4"/>
      <c r="L544" s="4"/>
      <c r="M544" s="4"/>
      <c r="N544" s="4"/>
      <c r="O544" s="4"/>
      <c r="P544" s="4"/>
      <c r="Q544" s="4"/>
      <c r="R544" s="4"/>
      <c r="S544" s="4"/>
      <c r="T544" s="4"/>
    </row>
    <row r="545" spans="1:20" ht="15" customHeight="1" x14ac:dyDescent="0.25">
      <c r="A545" s="153" t="s">
        <v>1431</v>
      </c>
      <c r="B545" s="154"/>
      <c r="C545" s="154"/>
      <c r="D545" s="154"/>
      <c r="E545" s="154"/>
      <c r="F545" s="155"/>
      <c r="G545" s="4"/>
      <c r="H545" s="4"/>
      <c r="I545" s="4"/>
      <c r="J545" s="4"/>
      <c r="K545" s="4"/>
      <c r="L545" s="4"/>
      <c r="M545" s="4"/>
      <c r="N545" s="4"/>
      <c r="O545" s="4"/>
      <c r="P545" s="4"/>
      <c r="Q545" s="4"/>
      <c r="R545" s="4"/>
      <c r="S545" s="4"/>
      <c r="T545" s="4"/>
    </row>
    <row r="546" spans="1:20" ht="15" customHeight="1" thickBot="1" x14ac:dyDescent="0.3">
      <c r="A546" s="144" t="s">
        <v>599</v>
      </c>
      <c r="B546" s="145"/>
      <c r="C546" s="145"/>
      <c r="D546" s="145"/>
      <c r="E546" s="145"/>
      <c r="F546" s="146"/>
      <c r="G546" s="4"/>
      <c r="H546" s="4"/>
      <c r="I546" s="4"/>
      <c r="J546" s="4"/>
      <c r="K546" s="4"/>
      <c r="L546" s="4"/>
      <c r="M546" s="4"/>
      <c r="N546" s="4"/>
      <c r="O546" s="4"/>
      <c r="P546" s="4"/>
      <c r="Q546" s="4"/>
      <c r="R546" s="4"/>
      <c r="S546" s="4"/>
      <c r="T546" s="4"/>
    </row>
  </sheetData>
  <mergeCells count="76">
    <mergeCell ref="A174:F174"/>
    <mergeCell ref="A7:F7"/>
    <mergeCell ref="A14:F14"/>
    <mergeCell ref="A23:F23"/>
    <mergeCell ref="A30:F30"/>
    <mergeCell ref="A61:F61"/>
    <mergeCell ref="A100:F100"/>
    <mergeCell ref="A111:F111"/>
    <mergeCell ref="A135:F135"/>
    <mergeCell ref="A157:F157"/>
    <mergeCell ref="A165:F165"/>
    <mergeCell ref="A170:F170"/>
    <mergeCell ref="A251:F251"/>
    <mergeCell ref="A180:F180"/>
    <mergeCell ref="A191:F191"/>
    <mergeCell ref="A186:F186"/>
    <mergeCell ref="A196:F196"/>
    <mergeCell ref="A206:F206"/>
    <mergeCell ref="A218:F218"/>
    <mergeCell ref="A222:F222"/>
    <mergeCell ref="A226:F226"/>
    <mergeCell ref="A231:F231"/>
    <mergeCell ref="A237:F237"/>
    <mergeCell ref="A243:F243"/>
    <mergeCell ref="A332:F332"/>
    <mergeCell ref="A259:F259"/>
    <mergeCell ref="A267:F267"/>
    <mergeCell ref="A273:F273"/>
    <mergeCell ref="A278:F278"/>
    <mergeCell ref="A284:F284"/>
    <mergeCell ref="A290:F290"/>
    <mergeCell ref="A294:F294"/>
    <mergeCell ref="A301:F301"/>
    <mergeCell ref="A305:F305"/>
    <mergeCell ref="A317:F317"/>
    <mergeCell ref="A323:F323"/>
    <mergeCell ref="A419:F419"/>
    <mergeCell ref="A341:F341"/>
    <mergeCell ref="A346:F346"/>
    <mergeCell ref="A356:F356"/>
    <mergeCell ref="A360:F360"/>
    <mergeCell ref="A367:F367"/>
    <mergeCell ref="A374:F374"/>
    <mergeCell ref="A379:F379"/>
    <mergeCell ref="A389:F389"/>
    <mergeCell ref="A397:F397"/>
    <mergeCell ref="A402:F402"/>
    <mergeCell ref="A407:F407"/>
    <mergeCell ref="A493:F493"/>
    <mergeCell ref="A427:F427"/>
    <mergeCell ref="A432:F432"/>
    <mergeCell ref="A437:F437"/>
    <mergeCell ref="A442:F442"/>
    <mergeCell ref="A447:F447"/>
    <mergeCell ref="A452:F452"/>
    <mergeCell ref="A457:F457"/>
    <mergeCell ref="A464:F464"/>
    <mergeCell ref="A469:F469"/>
    <mergeCell ref="A475:F475"/>
    <mergeCell ref="A480:F480"/>
    <mergeCell ref="A543:F543"/>
    <mergeCell ref="A544:F544"/>
    <mergeCell ref="A545:F545"/>
    <mergeCell ref="A546:F546"/>
    <mergeCell ref="A5:F5"/>
    <mergeCell ref="A532:F532"/>
    <mergeCell ref="A536:F536"/>
    <mergeCell ref="A384:F384"/>
    <mergeCell ref="A351:F351"/>
    <mergeCell ref="A336:F336"/>
    <mergeCell ref="A201:F201"/>
    <mergeCell ref="A506:F506"/>
    <mergeCell ref="A511:F511"/>
    <mergeCell ref="A516:F516"/>
    <mergeCell ref="A521:F521"/>
    <mergeCell ref="A528:F528"/>
  </mergeCells>
  <printOptions horizontalCentered="1" verticalCentered="1"/>
  <pageMargins left="0.31496062992125984" right="0.31496062992125984" top="0.19685039370078741" bottom="0.19685039370078741" header="0.31496062992125984" footer="0.31496062992125984"/>
  <pageSetup paperSize="9"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ORÇAMENTÁRIA</vt:lpstr>
      <vt:lpstr>CRONOGRAMA</vt:lpstr>
      <vt:lpstr>COMPOSIÇÃO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CALACA</dc:creator>
  <cp:lastModifiedBy>Adalberto Firmino da Silva Junior</cp:lastModifiedBy>
  <cp:lastPrinted>2023-12-08T14:46:45Z</cp:lastPrinted>
  <dcterms:created xsi:type="dcterms:W3CDTF">2023-10-20T11:21:15Z</dcterms:created>
  <dcterms:modified xsi:type="dcterms:W3CDTF">2023-12-14T15:14:23Z</dcterms:modified>
</cp:coreProperties>
</file>